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ml.chartshapes+xml"/>
  <Override PartName="/xl/charts/chart4.xml" ContentType="application/vnd.openxmlformats-officedocument.drawingml.chart+xml"/>
  <Override PartName="/xl/drawings/drawing3.xml" ContentType="application/vnd.openxmlformats-officedocument.drawingml.chartshapes+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30" windowWidth="11115" windowHeight="7680"/>
  </bookViews>
  <sheets>
    <sheet name="Simulation" sheetId="1" r:id="rId1"/>
    <sheet name="Extra Sheet" sheetId="2" r:id="rId2"/>
  </sheets>
  <definedNames>
    <definedName name="Beta1">Simulation!$C$13</definedName>
    <definedName name="CovarXY">Simulation!$N$7</definedName>
    <definedName name="MeanX1">Simulation!$C$8</definedName>
    <definedName name="MeanX2">Simulation!$D$8</definedName>
    <definedName name="_xlnm.Print_Area" localSheetId="0">Simulation!$A$1:$Q$45</definedName>
    <definedName name="Rho">Simulation!$D$3</definedName>
    <definedName name="SDY">Simulation!$M$7</definedName>
    <definedName name="StDevX1">Simulation!$C$9</definedName>
    <definedName name="StDevX2">Simulation!$D$9</definedName>
    <definedName name="w">Simulation!$C$14</definedName>
    <definedName name="X_1">Simulation!$U$3:$U$32</definedName>
    <definedName name="X_2">Simulation!$V$3:$V$32</definedName>
    <definedName name="Y">Simulation!$W$3:$W$32</definedName>
    <definedName name="Z_1">Simulation!$S$3:$S$32</definedName>
    <definedName name="Z_2">Simulation!$T$3:$T$32</definedName>
  </definedNames>
  <calcPr calcId="145621"/>
</workbook>
</file>

<file path=xl/calcChain.xml><?xml version="1.0" encoding="utf-8"?>
<calcChain xmlns="http://schemas.openxmlformats.org/spreadsheetml/2006/main">
  <c r="D3" i="1" l="1"/>
  <c r="N7" i="1" s="1"/>
  <c r="M7" i="1" s="1"/>
  <c r="S3" i="1"/>
  <c r="U3" i="1" s="1"/>
  <c r="T3" i="1"/>
  <c r="S4" i="1"/>
  <c r="U4" i="1" s="1"/>
  <c r="T4" i="1"/>
  <c r="S5" i="1"/>
  <c r="U5" i="1" s="1"/>
  <c r="T5" i="1"/>
  <c r="S6" i="1"/>
  <c r="U6" i="1" s="1"/>
  <c r="T6" i="1"/>
  <c r="S7" i="1"/>
  <c r="U7" i="1" s="1"/>
  <c r="T7" i="1"/>
  <c r="S8" i="1"/>
  <c r="U8" i="1" s="1"/>
  <c r="T8" i="1"/>
  <c r="S9" i="1"/>
  <c r="U9" i="1" s="1"/>
  <c r="T9" i="1"/>
  <c r="S10" i="1"/>
  <c r="U10" i="1" s="1"/>
  <c r="T10" i="1"/>
  <c r="S11" i="1"/>
  <c r="U11" i="1" s="1"/>
  <c r="T11" i="1"/>
  <c r="S12" i="1"/>
  <c r="U12" i="1" s="1"/>
  <c r="T12" i="1"/>
  <c r="S13" i="1"/>
  <c r="U13" i="1" s="1"/>
  <c r="T13" i="1"/>
  <c r="S14" i="1"/>
  <c r="U14" i="1" s="1"/>
  <c r="T14" i="1"/>
  <c r="S15" i="1"/>
  <c r="U15" i="1" s="1"/>
  <c r="T15" i="1"/>
  <c r="S16" i="1"/>
  <c r="U16" i="1" s="1"/>
  <c r="T16" i="1"/>
  <c r="S17" i="1"/>
  <c r="U17" i="1" s="1"/>
  <c r="T17" i="1"/>
  <c r="S18" i="1"/>
  <c r="U18" i="1" s="1"/>
  <c r="T18" i="1"/>
  <c r="S19" i="1"/>
  <c r="U19" i="1" s="1"/>
  <c r="T19" i="1"/>
  <c r="S20" i="1"/>
  <c r="U20" i="1" s="1"/>
  <c r="T20" i="1"/>
  <c r="S21" i="1"/>
  <c r="U21" i="1" s="1"/>
  <c r="T21" i="1"/>
  <c r="S22" i="1"/>
  <c r="U22" i="1" s="1"/>
  <c r="T22" i="1"/>
  <c r="S23" i="1"/>
  <c r="U23" i="1" s="1"/>
  <c r="T23" i="1"/>
  <c r="S24" i="1"/>
  <c r="U24" i="1" s="1"/>
  <c r="T24" i="1"/>
  <c r="S25" i="1"/>
  <c r="U25" i="1" s="1"/>
  <c r="T25" i="1"/>
  <c r="S26" i="1"/>
  <c r="U26" i="1" s="1"/>
  <c r="T26" i="1"/>
  <c r="S27" i="1"/>
  <c r="U27" i="1" s="1"/>
  <c r="T27" i="1"/>
  <c r="S28" i="1"/>
  <c r="U28" i="1" s="1"/>
  <c r="T28" i="1"/>
  <c r="S29" i="1"/>
  <c r="U29" i="1" s="1"/>
  <c r="T29" i="1"/>
  <c r="S30" i="1"/>
  <c r="U30" i="1" s="1"/>
  <c r="T30" i="1"/>
  <c r="S31" i="1"/>
  <c r="U31" i="1" s="1"/>
  <c r="T31" i="1"/>
  <c r="S32" i="1"/>
  <c r="U32" i="1" s="1"/>
  <c r="T32" i="1"/>
  <c r="M11" i="1"/>
  <c r="K10" i="1"/>
  <c r="L7" i="1"/>
  <c r="J57" i="1"/>
  <c r="K7" i="1"/>
  <c r="J56" i="1"/>
  <c r="J7" i="1"/>
  <c r="E58" i="1"/>
  <c r="I7" i="1"/>
  <c r="E57" i="1"/>
  <c r="H7" i="1"/>
  <c r="E56" i="1"/>
  <c r="D14" i="1"/>
  <c r="V4" i="1" l="1"/>
  <c r="V12" i="1"/>
  <c r="W12" i="1" s="1"/>
  <c r="V9" i="1"/>
  <c r="V8" i="1"/>
  <c r="V16" i="1"/>
  <c r="V22" i="1"/>
  <c r="V14" i="1"/>
  <c r="W14" i="1" s="1"/>
  <c r="V10" i="1"/>
  <c r="V6" i="1"/>
  <c r="W6" i="1" s="1"/>
  <c r="V5" i="1"/>
  <c r="W5" i="1" s="1"/>
  <c r="V18" i="1"/>
  <c r="V25" i="1"/>
  <c r="W25" i="1" s="1"/>
  <c r="V20" i="1"/>
  <c r="W20" i="1" s="1"/>
  <c r="V24" i="1"/>
  <c r="W24" i="1" s="1"/>
  <c r="V28" i="1"/>
  <c r="V21" i="1"/>
  <c r="W21" i="1" s="1"/>
  <c r="V17" i="1"/>
  <c r="V13" i="1"/>
  <c r="W13" i="1" s="1"/>
  <c r="V32" i="1"/>
  <c r="W32" i="1" s="1"/>
  <c r="V29" i="1"/>
  <c r="W29" i="1" s="1"/>
  <c r="V26" i="1"/>
  <c r="W26" i="1" s="1"/>
  <c r="V30" i="1"/>
  <c r="W30" i="1" s="1"/>
  <c r="W4" i="1"/>
  <c r="W8" i="1"/>
  <c r="W16" i="1"/>
  <c r="W28" i="1"/>
  <c r="V3" i="1"/>
  <c r="W3" i="1" s="1"/>
  <c r="V7" i="1"/>
  <c r="W7" i="1" s="1"/>
  <c r="V11" i="1"/>
  <c r="W11" i="1" s="1"/>
  <c r="V15" i="1"/>
  <c r="W15" i="1" s="1"/>
  <c r="V19" i="1"/>
  <c r="W19" i="1" s="1"/>
  <c r="V23" i="1"/>
  <c r="W23" i="1" s="1"/>
  <c r="V27" i="1"/>
  <c r="W27" i="1" s="1"/>
  <c r="V31" i="1"/>
  <c r="W31" i="1" s="1"/>
  <c r="W10" i="1"/>
  <c r="W18" i="1"/>
  <c r="W22" i="1"/>
  <c r="W17" i="1"/>
  <c r="W9" i="1"/>
  <c r="H6" i="1"/>
  <c r="E53" i="1" s="1"/>
  <c r="K4" i="1"/>
  <c r="J47" i="1" s="1"/>
  <c r="H5" i="1"/>
  <c r="E50" i="1" s="1"/>
  <c r="K6" i="1"/>
  <c r="J53" i="1" s="1"/>
  <c r="K5" i="1"/>
  <c r="J50" i="1" s="1"/>
  <c r="H4" i="1"/>
  <c r="E47" i="1" s="1"/>
  <c r="N50" i="1"/>
  <c r="F18" i="1" s="1"/>
  <c r="J58" i="1"/>
  <c r="M10" i="1"/>
  <c r="M12" i="1" s="1"/>
  <c r="N4" i="1" l="1"/>
  <c r="N49" i="1"/>
  <c r="C18" i="1" s="1"/>
  <c r="L5" i="1"/>
  <c r="J51" i="1" s="1"/>
  <c r="I6" i="1"/>
  <c r="E54" i="1" s="1"/>
  <c r="I5" i="1"/>
  <c r="E51" i="1" s="1"/>
  <c r="L6" i="1"/>
  <c r="J54" i="1" s="1"/>
  <c r="I4" i="1"/>
  <c r="E48" i="1" s="1"/>
  <c r="L4" i="1"/>
  <c r="J48" i="1" s="1"/>
  <c r="N6" i="1"/>
  <c r="N5" i="1"/>
  <c r="N51" i="1"/>
  <c r="J18" i="1" s="1"/>
  <c r="M6" i="1"/>
  <c r="J55" i="1" s="1"/>
  <c r="J6" i="1"/>
  <c r="E55" i="1" s="1"/>
  <c r="M5" i="1"/>
  <c r="J52" i="1" s="1"/>
  <c r="J5" i="1"/>
  <c r="E52" i="1" s="1"/>
  <c r="M4" i="1"/>
  <c r="J49" i="1" s="1"/>
  <c r="J4" i="1"/>
  <c r="E49" i="1" s="1"/>
</calcChain>
</file>

<file path=xl/comments1.xml><?xml version="1.0" encoding="utf-8"?>
<comments xmlns="http://schemas.openxmlformats.org/spreadsheetml/2006/main">
  <authors>
    <author>mark</author>
    <author>David P. Doane</author>
  </authors>
  <commentList>
    <comment ref="S2" authorId="0">
      <text>
        <r>
          <rPr>
            <b/>
            <sz val="8"/>
            <color indexed="81"/>
            <rFont val="Tahoma"/>
            <family val="2"/>
          </rPr>
          <t>Generate one standard normal variate.</t>
        </r>
      </text>
    </comment>
    <comment ref="T2" authorId="0">
      <text>
        <r>
          <rPr>
            <b/>
            <sz val="8"/>
            <color indexed="81"/>
            <rFont val="Tahoma"/>
            <family val="2"/>
          </rPr>
          <t>Generate another standard normal variate.</t>
        </r>
        <r>
          <rPr>
            <sz val="8"/>
            <color indexed="81"/>
            <rFont val="Tahoma"/>
            <family val="2"/>
          </rPr>
          <t xml:space="preserve">
</t>
        </r>
      </text>
    </comment>
    <comment ref="U2" authorId="0">
      <text>
        <r>
          <rPr>
            <b/>
            <sz val="8"/>
            <color indexed="81"/>
            <rFont val="Tahoma"/>
            <family val="2"/>
          </rPr>
          <t>Use Z1 and mean and standard deviation of X1 to generate a normal sample for X1.</t>
        </r>
        <r>
          <rPr>
            <sz val="8"/>
            <color indexed="81"/>
            <rFont val="Tahoma"/>
            <family val="2"/>
          </rPr>
          <t xml:space="preserve">
</t>
        </r>
      </text>
    </comment>
    <comment ref="V2" authorId="0">
      <text>
        <r>
          <rPr>
            <b/>
            <sz val="8"/>
            <color indexed="81"/>
            <rFont val="Tahoma"/>
            <family val="2"/>
          </rPr>
          <t>Use Z2 and mean and standard deviation of X2 to generate a normal sample for X2.</t>
        </r>
        <r>
          <rPr>
            <sz val="8"/>
            <color indexed="81"/>
            <rFont val="Tahoma"/>
            <family val="2"/>
          </rPr>
          <t xml:space="preserve">
</t>
        </r>
      </text>
    </comment>
    <comment ref="W2" authorId="0">
      <text>
        <r>
          <rPr>
            <b/>
            <sz val="8"/>
            <color indexed="81"/>
            <rFont val="Tahoma"/>
            <family val="2"/>
          </rPr>
          <t xml:space="preserve">Calculate the observed Y from the generated X1 and X2 using the specified portfolio weights:
</t>
        </r>
        <r>
          <rPr>
            <b/>
            <i/>
            <sz val="8"/>
            <color indexed="81"/>
            <rFont val="Tahoma"/>
            <family val="2"/>
          </rPr>
          <t>Y</t>
        </r>
        <r>
          <rPr>
            <b/>
            <sz val="8"/>
            <color indexed="81"/>
            <rFont val="Tahoma"/>
            <family val="2"/>
          </rPr>
          <t xml:space="preserve"> = </t>
        </r>
        <r>
          <rPr>
            <b/>
            <i/>
            <sz val="8"/>
            <color indexed="81"/>
            <rFont val="Tahoma"/>
            <family val="2"/>
          </rPr>
          <t>wX</t>
        </r>
        <r>
          <rPr>
            <b/>
            <vertAlign val="subscript"/>
            <sz val="8"/>
            <color indexed="81"/>
            <rFont val="Tahoma"/>
            <family val="2"/>
          </rPr>
          <t>1</t>
        </r>
        <r>
          <rPr>
            <b/>
            <sz val="8"/>
            <color indexed="81"/>
            <rFont val="Tahoma"/>
            <family val="2"/>
          </rPr>
          <t xml:space="preserve"> + (1-</t>
        </r>
        <r>
          <rPr>
            <b/>
            <i/>
            <sz val="8"/>
            <color indexed="81"/>
            <rFont val="Tahoma"/>
            <family val="2"/>
          </rPr>
          <t>w</t>
        </r>
        <r>
          <rPr>
            <b/>
            <sz val="8"/>
            <color indexed="81"/>
            <rFont val="Tahoma"/>
            <family val="2"/>
          </rPr>
          <t>)</t>
        </r>
        <r>
          <rPr>
            <b/>
            <i/>
            <sz val="8"/>
            <color indexed="81"/>
            <rFont val="Tahoma"/>
            <family val="2"/>
          </rPr>
          <t>X</t>
        </r>
        <r>
          <rPr>
            <b/>
            <vertAlign val="subscript"/>
            <sz val="8"/>
            <color indexed="81"/>
            <rFont val="Tahoma"/>
            <family val="2"/>
          </rPr>
          <t>2</t>
        </r>
        <r>
          <rPr>
            <sz val="8"/>
            <color indexed="81"/>
            <rFont val="Tahoma"/>
            <family val="2"/>
          </rPr>
          <t xml:space="preserve">
</t>
        </r>
      </text>
    </comment>
    <comment ref="D3" authorId="1">
      <text>
        <r>
          <rPr>
            <b/>
            <sz val="8"/>
            <color indexed="81"/>
            <rFont val="Tahoma"/>
            <family val="2"/>
          </rPr>
          <t xml:space="preserve">Range is 0 </t>
        </r>
        <r>
          <rPr>
            <b/>
            <sz val="8"/>
            <color indexed="81"/>
            <rFont val="Symbol"/>
            <family val="1"/>
            <charset val="2"/>
          </rPr>
          <t>£</t>
        </r>
        <r>
          <rPr>
            <b/>
            <sz val="8"/>
            <color indexed="81"/>
            <rFont val="Tahoma"/>
            <family val="2"/>
          </rPr>
          <t xml:space="preserve"> </t>
        </r>
        <r>
          <rPr>
            <b/>
            <i/>
            <sz val="8"/>
            <color indexed="81"/>
            <rFont val="Tahoma"/>
            <family val="2"/>
          </rPr>
          <t>r</t>
        </r>
        <r>
          <rPr>
            <b/>
            <sz val="8"/>
            <color indexed="81"/>
            <rFont val="Tahoma"/>
            <family val="2"/>
          </rPr>
          <t xml:space="preserve"> </t>
        </r>
        <r>
          <rPr>
            <b/>
            <sz val="8"/>
            <color indexed="81"/>
            <rFont val="Symbol"/>
            <family val="1"/>
            <charset val="2"/>
          </rPr>
          <t>£</t>
        </r>
        <r>
          <rPr>
            <b/>
            <sz val="8"/>
            <color indexed="81"/>
            <rFont val="Tahoma"/>
            <family val="2"/>
          </rPr>
          <t xml:space="preserve"> 1 where:
</t>
        </r>
        <r>
          <rPr>
            <b/>
            <i/>
            <sz val="8"/>
            <color indexed="81"/>
            <rFont val="Tahoma"/>
            <family val="2"/>
          </rPr>
          <t>r</t>
        </r>
        <r>
          <rPr>
            <b/>
            <sz val="8"/>
            <color indexed="81"/>
            <rFont val="Tahoma"/>
            <family val="2"/>
          </rPr>
          <t xml:space="preserve"> = -1.00 is perfect inverse correlation
</t>
        </r>
        <r>
          <rPr>
            <b/>
            <i/>
            <sz val="8"/>
            <color indexed="81"/>
            <rFont val="Tahoma"/>
            <family val="2"/>
          </rPr>
          <t>r</t>
        </r>
        <r>
          <rPr>
            <b/>
            <sz val="8"/>
            <color indexed="81"/>
            <rFont val="Tahoma"/>
            <family val="2"/>
          </rPr>
          <t xml:space="preserve"> =   0.00 is no correlation
</t>
        </r>
        <r>
          <rPr>
            <b/>
            <i/>
            <sz val="8"/>
            <color indexed="81"/>
            <rFont val="Tahoma"/>
            <family val="2"/>
          </rPr>
          <t>r</t>
        </r>
        <r>
          <rPr>
            <b/>
            <sz val="8"/>
            <color indexed="81"/>
            <rFont val="Tahoma"/>
            <family val="2"/>
          </rPr>
          <t xml:space="preserve"> = +1.00 is perfect positive correlation</t>
        </r>
      </text>
    </comment>
    <comment ref="C7" authorId="1">
      <text>
        <r>
          <rPr>
            <b/>
            <sz val="8"/>
            <color indexed="81"/>
            <rFont val="Tahoma"/>
            <family val="2"/>
          </rPr>
          <t>Lower return, lower risk</t>
        </r>
      </text>
    </comment>
    <comment ref="D7" authorId="1">
      <text>
        <r>
          <rPr>
            <b/>
            <sz val="8"/>
            <color indexed="81"/>
            <rFont val="Tahoma"/>
            <family val="2"/>
          </rPr>
          <t>Higher return, higher risk</t>
        </r>
      </text>
    </comment>
  </commentList>
</comments>
</file>

<file path=xl/sharedStrings.xml><?xml version="1.0" encoding="utf-8"?>
<sst xmlns="http://schemas.openxmlformats.org/spreadsheetml/2006/main" count="84" uniqueCount="50">
  <si>
    <t>Mean</t>
  </si>
  <si>
    <t>S.D.</t>
  </si>
  <si>
    <t>Obs</t>
  </si>
  <si>
    <t>Y</t>
  </si>
  <si>
    <t>w</t>
  </si>
  <si>
    <t>Asset 1</t>
  </si>
  <si>
    <t>Asset 2</t>
  </si>
  <si>
    <t>Portfolio Weights</t>
  </si>
  <si>
    <t>Rates of Return (%)</t>
  </si>
  <si>
    <t>Mean1</t>
  </si>
  <si>
    <t>Mean2</t>
  </si>
  <si>
    <t>Mean Y</t>
  </si>
  <si>
    <t>SD1</t>
  </si>
  <si>
    <t>SD2</t>
  </si>
  <si>
    <t>SDY</t>
  </si>
  <si>
    <t>Covariance Demonstration: Portfolio Allocation</t>
  </si>
  <si>
    <t>Asset</t>
  </si>
  <si>
    <t>Correlation ( r )</t>
  </si>
  <si>
    <t>Cov(X1,X2)</t>
  </si>
  <si>
    <t>Theory</t>
  </si>
  <si>
    <t>Sample</t>
  </si>
  <si>
    <t>n = 10</t>
  </si>
  <si>
    <t>n = 20</t>
  </si>
  <si>
    <r>
      <t>n</t>
    </r>
    <r>
      <rPr>
        <sz val="10"/>
        <rFont val="Arial"/>
        <family val="2"/>
      </rPr>
      <t xml:space="preserve"> = 10</t>
    </r>
  </si>
  <si>
    <r>
      <t>n</t>
    </r>
    <r>
      <rPr>
        <sz val="10"/>
        <rFont val="Arial"/>
        <family val="2"/>
      </rPr>
      <t xml:space="preserve"> = 20</t>
    </r>
  </si>
  <si>
    <t>Theory:</t>
  </si>
  <si>
    <t>Mean 1</t>
  </si>
  <si>
    <t>Mean 2</t>
  </si>
  <si>
    <t>Portfolio</t>
  </si>
  <si>
    <t>X</t>
  </si>
  <si>
    <t>SD 1</t>
  </si>
  <si>
    <t>SD 2</t>
  </si>
  <si>
    <t>SD Y</t>
  </si>
  <si>
    <r>
      <t>m</t>
    </r>
    <r>
      <rPr>
        <sz val="10"/>
        <rFont val="Arial"/>
        <family val="2"/>
      </rPr>
      <t xml:space="preserve"> Theory</t>
    </r>
  </si>
  <si>
    <r>
      <t>s</t>
    </r>
    <r>
      <rPr>
        <sz val="10"/>
        <rFont val="Arial"/>
        <family val="2"/>
      </rPr>
      <t xml:space="preserve"> Theory</t>
    </r>
  </si>
  <si>
    <t>If r = 0.00</t>
  </si>
  <si>
    <t>Sample Data Generated</t>
  </si>
  <si>
    <t>Sample Simulation Results</t>
  </si>
  <si>
    <t>n = 30</t>
  </si>
  <si>
    <t>Correlation</t>
  </si>
  <si>
    <r>
      <t>n</t>
    </r>
    <r>
      <rPr>
        <sz val="10"/>
        <rFont val="Arial"/>
        <family val="2"/>
      </rPr>
      <t xml:space="preserve"> = 30</t>
    </r>
  </si>
  <si>
    <t>Mean and variance of portfolio:</t>
  </si>
  <si>
    <r>
      <t>1-</t>
    </r>
    <r>
      <rPr>
        <i/>
        <sz val="10"/>
        <rFont val="Arial"/>
        <family val="2"/>
      </rPr>
      <t>w</t>
    </r>
  </si>
  <si>
    <t>Sample Correlation</t>
  </si>
  <si>
    <t>Ratio</t>
  </si>
  <si>
    <r>
      <t>Z</t>
    </r>
    <r>
      <rPr>
        <b/>
        <sz val="10"/>
        <color theme="0"/>
        <rFont val="Arial"/>
        <family val="2"/>
      </rPr>
      <t>1</t>
    </r>
  </si>
  <si>
    <r>
      <t>Z</t>
    </r>
    <r>
      <rPr>
        <b/>
        <sz val="10"/>
        <color theme="0"/>
        <rFont val="Arial"/>
        <family val="2"/>
      </rPr>
      <t>2</t>
    </r>
  </si>
  <si>
    <r>
      <t>X</t>
    </r>
    <r>
      <rPr>
        <b/>
        <sz val="10"/>
        <color theme="0"/>
        <rFont val="Arial"/>
        <family val="2"/>
      </rPr>
      <t>1</t>
    </r>
  </si>
  <si>
    <r>
      <t>X</t>
    </r>
    <r>
      <rPr>
        <b/>
        <sz val="10"/>
        <color theme="0"/>
        <rFont val="Arial"/>
        <family val="2"/>
      </rPr>
      <t>2</t>
    </r>
  </si>
  <si>
    <t>See table below for details.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</si>
</sst>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00"/>
    <numFmt numFmtId="166" formatCode="0.00000"/>
    <numFmt numFmtId="167" formatCode="0.00000000000000"/>
  </numFmts>
  <fonts count="14" x14ac:knownFonts="1">
    <font>
      <sz val="10"/>
      <name val="Arial"/>
    </font>
    <font>
      <i/>
      <sz val="10"/>
      <name val="Arial"/>
      <family val="2"/>
    </font>
    <font>
      <sz val="10"/>
      <name val="Symbol"/>
      <family val="1"/>
      <charset val="2"/>
    </font>
    <font>
      <b/>
      <sz val="8"/>
      <color indexed="81"/>
      <name val="Tahoma"/>
      <family val="2"/>
    </font>
    <font>
      <sz val="8"/>
      <color indexed="81"/>
      <name val="Tahoma"/>
      <family val="2"/>
    </font>
    <font>
      <b/>
      <sz val="8"/>
      <color indexed="81"/>
      <name val="Symbol"/>
      <family val="1"/>
      <charset val="2"/>
    </font>
    <font>
      <b/>
      <i/>
      <sz val="8"/>
      <color indexed="81"/>
      <name val="Tahoma"/>
      <family val="2"/>
    </font>
    <font>
      <b/>
      <vertAlign val="subscript"/>
      <sz val="8"/>
      <color indexed="81"/>
      <name val="Tahoma"/>
      <family val="2"/>
    </font>
    <font>
      <sz val="10"/>
      <name val="Arial"/>
      <family val="2"/>
    </font>
    <font>
      <i/>
      <sz val="10"/>
      <color rgb="FFC00000"/>
      <name val="Arial"/>
      <family val="2"/>
    </font>
    <font>
      <b/>
      <i/>
      <sz val="12"/>
      <color theme="8" tint="-0.499984740745262"/>
      <name val="Arial"/>
      <family val="2"/>
    </font>
    <font>
      <b/>
      <i/>
      <sz val="10"/>
      <color theme="0"/>
      <name val="Arial"/>
      <family val="2"/>
    </font>
    <font>
      <b/>
      <sz val="10"/>
      <color theme="0"/>
      <name val="Arial"/>
      <family val="2"/>
    </font>
    <font>
      <i/>
      <sz val="10"/>
      <color indexed="10"/>
      <name val="Arial"/>
      <family val="2"/>
    </font>
  </fonts>
  <fills count="5">
    <fill>
      <patternFill patternType="none"/>
    </fill>
    <fill>
      <patternFill patternType="gray125"/>
    </fill>
    <fill>
      <patternFill patternType="solid">
        <fgColor indexed="9"/>
        <bgColor indexed="64"/>
      </patternFill>
    </fill>
    <fill>
      <patternFill patternType="solid">
        <fgColor theme="4" tint="0.79998168889431442"/>
        <bgColor indexed="64"/>
      </patternFill>
    </fill>
    <fill>
      <patternFill patternType="solid">
        <fgColor theme="8" tint="-0.249977111117893"/>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locked="0"/>
    </xf>
    <xf numFmtId="0" fontId="0" fillId="0" borderId="0" xfId="0" applyAlignment="1" applyProtection="1">
      <alignment horizontal="center"/>
    </xf>
    <xf numFmtId="164" fontId="0" fillId="0" borderId="0" xfId="0" applyNumberFormat="1" applyAlignment="1" applyProtection="1">
      <alignment horizontal="center"/>
    </xf>
    <xf numFmtId="165" fontId="0" fillId="0" borderId="0" xfId="0" applyNumberFormat="1" applyAlignment="1" applyProtection="1">
      <alignment horizontal="center"/>
    </xf>
    <xf numFmtId="2" fontId="0" fillId="0" borderId="0" xfId="0" applyNumberFormat="1" applyFill="1" applyBorder="1" applyAlignment="1" applyProtection="1">
      <alignment horizontal="center"/>
      <protection locked="0"/>
    </xf>
    <xf numFmtId="164" fontId="0" fillId="0" borderId="0" xfId="0" applyNumberFormat="1" applyProtection="1">
      <protection locked="0"/>
    </xf>
    <xf numFmtId="0" fontId="0" fillId="0" borderId="0" xfId="0" applyAlignment="1" applyProtection="1">
      <alignment horizontal="center"/>
      <protection locked="0"/>
    </xf>
    <xf numFmtId="165" fontId="0" fillId="0" borderId="0" xfId="0" applyNumberFormat="1" applyAlignment="1" applyProtection="1">
      <alignment horizontal="center"/>
      <protection locked="0"/>
    </xf>
    <xf numFmtId="2" fontId="0" fillId="0" borderId="0" xfId="0" applyNumberFormat="1" applyAlignment="1" applyProtection="1">
      <alignment horizontal="center"/>
      <protection locked="0"/>
    </xf>
    <xf numFmtId="0" fontId="1" fillId="0" borderId="0" xfId="0" applyFont="1" applyAlignment="1" applyProtection="1">
      <protection locked="0"/>
    </xf>
    <xf numFmtId="0" fontId="1" fillId="0" borderId="0" xfId="0" quotePrefix="1" applyFont="1" applyAlignment="1" applyProtection="1">
      <protection locked="0"/>
    </xf>
    <xf numFmtId="0" fontId="1" fillId="0" borderId="0" xfId="0" applyFont="1" applyProtection="1">
      <protection locked="0"/>
    </xf>
    <xf numFmtId="0" fontId="0" fillId="0" borderId="0" xfId="0" applyAlignment="1" applyProtection="1">
      <protection locked="0"/>
    </xf>
    <xf numFmtId="0" fontId="1" fillId="0" borderId="0" xfId="0" applyFont="1" applyBorder="1" applyAlignment="1" applyProtection="1">
      <protection locked="0"/>
    </xf>
    <xf numFmtId="164" fontId="0" fillId="0" borderId="0" xfId="0" applyNumberFormat="1" applyBorder="1" applyAlignment="1" applyProtection="1">
      <protection locked="0"/>
    </xf>
    <xf numFmtId="0" fontId="0" fillId="0" borderId="0" xfId="0" applyBorder="1" applyProtection="1">
      <protection locked="0"/>
    </xf>
    <xf numFmtId="0" fontId="1" fillId="0" borderId="0" xfId="0" applyFont="1" applyAlignment="1" applyProtection="1">
      <alignment horizontal="center"/>
    </xf>
    <xf numFmtId="0" fontId="1" fillId="0" borderId="0" xfId="0" applyFont="1" applyFill="1" applyBorder="1" applyAlignment="1" applyProtection="1">
      <alignment horizontal="center"/>
    </xf>
    <xf numFmtId="0" fontId="8" fillId="0" borderId="0" xfId="0" applyFont="1" applyFill="1" applyBorder="1" applyAlignment="1" applyProtection="1">
      <alignment horizontal="center"/>
    </xf>
    <xf numFmtId="0" fontId="0" fillId="0" borderId="0" xfId="0" applyProtection="1"/>
    <xf numFmtId="2" fontId="0" fillId="2" borderId="1" xfId="0" applyNumberFormat="1" applyFill="1" applyBorder="1" applyAlignment="1" applyProtection="1">
      <alignment horizontal="center"/>
    </xf>
    <xf numFmtId="2" fontId="0" fillId="2" borderId="2" xfId="0" applyNumberFormat="1" applyFill="1" applyBorder="1" applyAlignment="1" applyProtection="1">
      <alignment horizontal="center"/>
    </xf>
    <xf numFmtId="165" fontId="0" fillId="2" borderId="2" xfId="0" applyNumberFormat="1" applyFill="1" applyBorder="1" applyAlignment="1" applyProtection="1">
      <alignment horizontal="center"/>
    </xf>
    <xf numFmtId="165" fontId="0" fillId="2" borderId="3" xfId="0" applyNumberFormat="1" applyFill="1" applyBorder="1" applyAlignment="1" applyProtection="1">
      <alignment horizontal="center"/>
    </xf>
    <xf numFmtId="2" fontId="0" fillId="2" borderId="4" xfId="0" applyNumberFormat="1" applyFill="1" applyBorder="1" applyAlignment="1" applyProtection="1">
      <alignment horizontal="center"/>
    </xf>
    <xf numFmtId="2" fontId="0" fillId="2" borderId="0" xfId="0" applyNumberFormat="1" applyFill="1" applyBorder="1" applyAlignment="1" applyProtection="1">
      <alignment horizontal="center"/>
    </xf>
    <xf numFmtId="165" fontId="0" fillId="2" borderId="0" xfId="0" applyNumberFormat="1" applyFill="1" applyBorder="1" applyAlignment="1" applyProtection="1">
      <alignment horizontal="center"/>
    </xf>
    <xf numFmtId="165" fontId="0" fillId="2" borderId="5" xfId="0" applyNumberFormat="1" applyFill="1" applyBorder="1" applyAlignment="1" applyProtection="1">
      <alignment horizontal="center"/>
    </xf>
    <xf numFmtId="2" fontId="0" fillId="2" borderId="6" xfId="0" applyNumberFormat="1" applyFill="1" applyBorder="1" applyAlignment="1" applyProtection="1">
      <alignment horizontal="center"/>
    </xf>
    <xf numFmtId="2" fontId="0" fillId="2" borderId="7" xfId="0" applyNumberFormat="1" applyFill="1" applyBorder="1" applyAlignment="1" applyProtection="1">
      <alignment horizontal="center"/>
    </xf>
    <xf numFmtId="165" fontId="0" fillId="2" borderId="7" xfId="0" applyNumberFormat="1" applyFill="1" applyBorder="1" applyAlignment="1" applyProtection="1">
      <alignment horizontal="center"/>
    </xf>
    <xf numFmtId="165" fontId="0" fillId="2" borderId="8" xfId="0" applyNumberFormat="1" applyFill="1" applyBorder="1" applyAlignment="1" applyProtection="1">
      <alignment horizontal="center"/>
    </xf>
    <xf numFmtId="2" fontId="0" fillId="0" borderId="0" xfId="0" applyNumberFormat="1" applyAlignment="1" applyProtection="1">
      <alignment horizontal="center"/>
    </xf>
    <xf numFmtId="0" fontId="8" fillId="0" borderId="1" xfId="0" applyFont="1" applyBorder="1" applyProtection="1"/>
    <xf numFmtId="0" fontId="0" fillId="0" borderId="2" xfId="0" applyBorder="1" applyAlignment="1" applyProtection="1">
      <alignment horizontal="center"/>
    </xf>
    <xf numFmtId="2" fontId="0" fillId="0" borderId="2" xfId="0" applyNumberFormat="1" applyBorder="1" applyAlignment="1" applyProtection="1">
      <alignment horizontal="center"/>
    </xf>
    <xf numFmtId="0" fontId="0" fillId="0" borderId="3" xfId="0" applyBorder="1" applyAlignment="1" applyProtection="1">
      <alignment horizontal="center"/>
    </xf>
    <xf numFmtId="0" fontId="0" fillId="0" borderId="1" xfId="0" applyBorder="1" applyProtection="1"/>
    <xf numFmtId="0" fontId="8" fillId="0" borderId="4" xfId="0" applyFont="1" applyBorder="1" applyProtection="1"/>
    <xf numFmtId="0" fontId="0" fillId="0" borderId="0" xfId="0" applyBorder="1" applyAlignment="1" applyProtection="1">
      <alignment horizontal="center"/>
    </xf>
    <xf numFmtId="2" fontId="0" fillId="0" borderId="0" xfId="0" applyNumberFormat="1" applyBorder="1" applyAlignment="1" applyProtection="1">
      <alignment horizontal="center"/>
    </xf>
    <xf numFmtId="0" fontId="0" fillId="0" borderId="5" xfId="0" applyBorder="1" applyAlignment="1" applyProtection="1">
      <alignment horizontal="center"/>
    </xf>
    <xf numFmtId="0" fontId="0" fillId="0" borderId="4" xfId="0" applyBorder="1" applyProtection="1"/>
    <xf numFmtId="0" fontId="8" fillId="0" borderId="6" xfId="0" applyFont="1" applyBorder="1" applyProtection="1"/>
    <xf numFmtId="0" fontId="0" fillId="0" borderId="7" xfId="0" applyBorder="1" applyAlignment="1" applyProtection="1">
      <alignment horizontal="center"/>
    </xf>
    <xf numFmtId="2" fontId="0" fillId="0" borderId="7" xfId="0" applyNumberFormat="1" applyBorder="1" applyAlignment="1" applyProtection="1">
      <alignment horizontal="center"/>
    </xf>
    <xf numFmtId="0" fontId="0" fillId="0" borderId="8" xfId="0" applyBorder="1" applyAlignment="1" applyProtection="1">
      <alignment horizontal="center"/>
    </xf>
    <xf numFmtId="0" fontId="0" fillId="0" borderId="6" xfId="0" applyBorder="1" applyProtection="1"/>
    <xf numFmtId="0" fontId="2" fillId="0" borderId="1" xfId="0" applyFont="1" applyBorder="1" applyProtection="1"/>
    <xf numFmtId="0" fontId="1" fillId="0" borderId="3" xfId="0" applyFont="1" applyBorder="1" applyAlignment="1" applyProtection="1">
      <alignment horizontal="center"/>
    </xf>
    <xf numFmtId="0" fontId="1" fillId="0" borderId="4" xfId="0" applyFont="1" applyBorder="1" applyAlignment="1" applyProtection="1">
      <alignment horizontal="center"/>
    </xf>
    <xf numFmtId="0" fontId="1" fillId="0" borderId="5" xfId="0" applyFont="1" applyBorder="1" applyAlignment="1" applyProtection="1"/>
    <xf numFmtId="0" fontId="0" fillId="0" borderId="4" xfId="0" applyBorder="1" applyAlignment="1" applyProtection="1">
      <alignment horizontal="center"/>
    </xf>
    <xf numFmtId="164" fontId="0" fillId="0" borderId="5" xfId="0" applyNumberFormat="1" applyBorder="1" applyAlignment="1" applyProtection="1">
      <alignment horizontal="center"/>
    </xf>
    <xf numFmtId="0" fontId="0" fillId="0" borderId="6" xfId="0" applyBorder="1" applyAlignment="1" applyProtection="1">
      <alignment horizontal="center"/>
    </xf>
    <xf numFmtId="164" fontId="0" fillId="0" borderId="8" xfId="0" applyNumberFormat="1" applyBorder="1" applyAlignment="1" applyProtection="1">
      <alignment horizontal="center"/>
    </xf>
    <xf numFmtId="167" fontId="0" fillId="0" borderId="0" xfId="0" applyNumberFormat="1" applyProtection="1">
      <protection locked="0"/>
    </xf>
    <xf numFmtId="166" fontId="0" fillId="0" borderId="0" xfId="0" applyNumberFormat="1" applyAlignment="1" applyProtection="1">
      <alignment horizontal="center"/>
    </xf>
    <xf numFmtId="2" fontId="0" fillId="3" borderId="9" xfId="0" applyNumberFormat="1" applyFill="1" applyBorder="1" applyAlignment="1" applyProtection="1">
      <alignment horizontal="center"/>
      <protection locked="0"/>
    </xf>
    <xf numFmtId="2" fontId="0" fillId="3" borderId="10" xfId="0" applyNumberFormat="1" applyFill="1" applyBorder="1" applyAlignment="1" applyProtection="1">
      <alignment horizontal="center"/>
      <protection locked="0"/>
    </xf>
    <xf numFmtId="2" fontId="0" fillId="3" borderId="1" xfId="0" applyNumberFormat="1" applyFill="1" applyBorder="1" applyAlignment="1" applyProtection="1">
      <alignment horizontal="center"/>
      <protection locked="0"/>
    </xf>
    <xf numFmtId="2" fontId="0" fillId="3" borderId="3" xfId="0" applyNumberFormat="1" applyFill="1" applyBorder="1" applyAlignment="1" applyProtection="1">
      <alignment horizontal="center"/>
      <protection locked="0"/>
    </xf>
    <xf numFmtId="2" fontId="0" fillId="3" borderId="6" xfId="0" applyNumberFormat="1" applyFill="1" applyBorder="1" applyAlignment="1" applyProtection="1">
      <alignment horizontal="center"/>
      <protection locked="0"/>
    </xf>
    <xf numFmtId="2" fontId="0" fillId="3" borderId="8" xfId="0" applyNumberFormat="1" applyFill="1" applyBorder="1" applyAlignment="1" applyProtection="1">
      <alignment horizontal="center"/>
      <protection locked="0"/>
    </xf>
    <xf numFmtId="0" fontId="9" fillId="0" borderId="0" xfId="0" applyFont="1" applyProtection="1"/>
    <xf numFmtId="0" fontId="10" fillId="0" borderId="0" xfId="0" applyFont="1" applyProtection="1">
      <protection locked="0"/>
    </xf>
    <xf numFmtId="0" fontId="11" fillId="4" borderId="6" xfId="0" applyFont="1" applyFill="1" applyBorder="1" applyAlignment="1" applyProtection="1">
      <alignment horizontal="center"/>
    </xf>
    <xf numFmtId="0" fontId="11" fillId="4" borderId="7" xfId="0" applyFont="1" applyFill="1" applyBorder="1" applyAlignment="1" applyProtection="1">
      <alignment horizontal="center"/>
    </xf>
    <xf numFmtId="0" fontId="12" fillId="4" borderId="8" xfId="0" applyFont="1" applyFill="1" applyBorder="1" applyAlignment="1" applyProtection="1">
      <alignment horizontal="center"/>
    </xf>
    <xf numFmtId="0" fontId="11" fillId="4" borderId="9" xfId="0" applyFont="1" applyFill="1" applyBorder="1" applyAlignment="1" applyProtection="1">
      <alignment horizontal="center"/>
    </xf>
    <xf numFmtId="0" fontId="11" fillId="4" borderId="13" xfId="0" applyFont="1" applyFill="1" applyBorder="1" applyAlignment="1" applyProtection="1">
      <alignment horizontal="center"/>
    </xf>
    <xf numFmtId="0" fontId="8" fillId="0" borderId="0" xfId="0" applyFont="1" applyAlignment="1" applyProtection="1">
      <protection locked="0"/>
    </xf>
    <xf numFmtId="0" fontId="8" fillId="0" borderId="0" xfId="0" applyFont="1" applyProtection="1"/>
    <xf numFmtId="164" fontId="9" fillId="0" borderId="0" xfId="0" applyNumberFormat="1" applyFont="1" applyAlignment="1" applyProtection="1">
      <alignment horizontal="center"/>
    </xf>
    <xf numFmtId="0" fontId="1" fillId="0" borderId="0" xfId="0" applyFont="1" applyAlignment="1" applyProtection="1">
      <alignment horizontal="center"/>
      <protection locked="0"/>
    </xf>
    <xf numFmtId="0" fontId="1" fillId="0" borderId="7" xfId="0" applyFont="1" applyBorder="1" applyAlignment="1" applyProtection="1">
      <alignment horizontal="center"/>
    </xf>
    <xf numFmtId="0" fontId="1" fillId="0" borderId="0" xfId="0" applyFont="1" applyFill="1" applyBorder="1" applyAlignment="1" applyProtection="1">
      <alignment horizontal="center"/>
    </xf>
    <xf numFmtId="0" fontId="1" fillId="0" borderId="0" xfId="0" applyFont="1" applyAlignment="1" applyProtection="1">
      <alignment horizontal="center"/>
    </xf>
    <xf numFmtId="2" fontId="0" fillId="3" borderId="11" xfId="0" applyNumberFormat="1" applyFill="1" applyBorder="1" applyAlignment="1" applyProtection="1">
      <alignment horizontal="center" vertical="center"/>
    </xf>
    <xf numFmtId="2" fontId="0" fillId="3" borderId="12" xfId="0" applyNumberFormat="1" applyFill="1" applyBorder="1" applyAlignment="1" applyProtection="1">
      <alignment horizontal="center" vertical="center"/>
    </xf>
    <xf numFmtId="0" fontId="9" fillId="0" borderId="0" xfId="0" applyFont="1" applyAlignment="1" applyProtection="1">
      <alignment horizontal="center"/>
    </xf>
    <xf numFmtId="164" fontId="9" fillId="0" borderId="0" xfId="0" applyNumberFormat="1" applyFont="1" applyAlignment="1" applyProtection="1">
      <alignment horizontal="center"/>
    </xf>
    <xf numFmtId="164" fontId="13" fillId="0" borderId="0" xfId="0" applyNumberFormat="1" applyFont="1" applyAlignment="1" applyProtection="1">
      <alignment horizontal="center"/>
    </xf>
    <xf numFmtId="0" fontId="13" fillId="0" borderId="0" xfId="0" applyFont="1" applyAlignment="1" applyProtection="1">
      <alignment horizontal="center"/>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20 Years of Data</a:t>
            </a:r>
          </a:p>
        </c:rich>
      </c:tx>
      <c:layout>
        <c:manualLayout>
          <c:xMode val="edge"/>
          <c:yMode val="edge"/>
          <c:x val="0.30612244897959184"/>
          <c:y val="4.8128342245989303E-2"/>
        </c:manualLayout>
      </c:layout>
      <c:overlay val="0"/>
      <c:spPr>
        <a:noFill/>
        <a:ln w="25400">
          <a:noFill/>
        </a:ln>
      </c:spPr>
    </c:title>
    <c:autoTitleDeleted val="0"/>
    <c:plotArea>
      <c:layout>
        <c:manualLayout>
          <c:layoutTarget val="inner"/>
          <c:xMode val="edge"/>
          <c:yMode val="edge"/>
          <c:x val="0.26530612244897961"/>
          <c:y val="0.19786147920882563"/>
          <c:w val="0.63673469387755099"/>
          <c:h val="0.54010836216463221"/>
        </c:manualLayout>
      </c:layout>
      <c:scatterChart>
        <c:scatterStyle val="lineMarker"/>
        <c:varyColors val="0"/>
        <c:ser>
          <c:idx val="0"/>
          <c:order val="0"/>
          <c:spPr>
            <a:ln w="28575">
              <a:noFill/>
            </a:ln>
          </c:spPr>
          <c:marker>
            <c:symbol val="diamond"/>
            <c:size val="3"/>
            <c:spPr>
              <a:solidFill>
                <a:srgbClr val="FF00FF"/>
              </a:solidFill>
              <a:ln>
                <a:solidFill>
                  <a:srgbClr val="0000FF"/>
                </a:solidFill>
                <a:prstDash val="solid"/>
              </a:ln>
            </c:spPr>
          </c:marker>
          <c:xVal>
            <c:numRef>
              <c:f>Simulation!$U$3:$U$22</c:f>
              <c:numCache>
                <c:formatCode>0.000</c:formatCode>
                <c:ptCount val="20"/>
                <c:pt idx="0">
                  <c:v>3.5247932994880502</c:v>
                </c:pt>
                <c:pt idx="1">
                  <c:v>3.9113311568828397</c:v>
                </c:pt>
                <c:pt idx="2">
                  <c:v>3.3136202806066377</c:v>
                </c:pt>
                <c:pt idx="3">
                  <c:v>3.508898980096999</c:v>
                </c:pt>
                <c:pt idx="4">
                  <c:v>3.8228017601479869</c:v>
                </c:pt>
                <c:pt idx="5">
                  <c:v>4.1269163910048912</c:v>
                </c:pt>
                <c:pt idx="6">
                  <c:v>3.3530654466500254</c:v>
                </c:pt>
                <c:pt idx="7">
                  <c:v>3.453879349776463</c:v>
                </c:pt>
                <c:pt idx="8">
                  <c:v>3.5806397450663745</c:v>
                </c:pt>
                <c:pt idx="9">
                  <c:v>3.274182199688072</c:v>
                </c:pt>
                <c:pt idx="10">
                  <c:v>3.9962322890223616</c:v>
                </c:pt>
                <c:pt idx="11">
                  <c:v>4.1001491774917724</c:v>
                </c:pt>
                <c:pt idx="12">
                  <c:v>3.5398541376376116</c:v>
                </c:pt>
                <c:pt idx="13">
                  <c:v>3.9799603198537268</c:v>
                </c:pt>
                <c:pt idx="14">
                  <c:v>3.959344861841644</c:v>
                </c:pt>
                <c:pt idx="15">
                  <c:v>3.755554047800596</c:v>
                </c:pt>
                <c:pt idx="16">
                  <c:v>4.050504330276504</c:v>
                </c:pt>
                <c:pt idx="17">
                  <c:v>3.781521511367183</c:v>
                </c:pt>
                <c:pt idx="18">
                  <c:v>3.789499064298369</c:v>
                </c:pt>
                <c:pt idx="19">
                  <c:v>2.7849882428098311</c:v>
                </c:pt>
              </c:numCache>
            </c:numRef>
          </c:xVal>
          <c:yVal>
            <c:numRef>
              <c:f>Simulation!$V$3:$V$22</c:f>
              <c:numCache>
                <c:formatCode>0.000</c:formatCode>
                <c:ptCount val="20"/>
                <c:pt idx="0">
                  <c:v>6.3050994146776347</c:v>
                </c:pt>
                <c:pt idx="1">
                  <c:v>6.7025213357157822</c:v>
                </c:pt>
                <c:pt idx="2">
                  <c:v>7.60465605519469</c:v>
                </c:pt>
                <c:pt idx="3">
                  <c:v>7.6673308807906269</c:v>
                </c:pt>
                <c:pt idx="4">
                  <c:v>4.8028901985570815</c:v>
                </c:pt>
                <c:pt idx="5">
                  <c:v>3.6327474832973561</c:v>
                </c:pt>
                <c:pt idx="6">
                  <c:v>9.8988187476023661</c:v>
                </c:pt>
                <c:pt idx="7">
                  <c:v>9.4603427349223512</c:v>
                </c:pt>
                <c:pt idx="8">
                  <c:v>7.8889650456575851</c:v>
                </c:pt>
                <c:pt idx="9">
                  <c:v>8.1080670829403285</c:v>
                </c:pt>
                <c:pt idx="10">
                  <c:v>4.3999320891274376</c:v>
                </c:pt>
                <c:pt idx="11">
                  <c:v>1.4831302090047789</c:v>
                </c:pt>
                <c:pt idx="12">
                  <c:v>4.4971926350802391</c:v>
                </c:pt>
                <c:pt idx="13">
                  <c:v>5.3638788425282975</c:v>
                </c:pt>
                <c:pt idx="14">
                  <c:v>1.8574064524474627</c:v>
                </c:pt>
                <c:pt idx="15">
                  <c:v>4.7850531887367245</c:v>
                </c:pt>
                <c:pt idx="16">
                  <c:v>0.62738191094975893</c:v>
                </c:pt>
                <c:pt idx="17">
                  <c:v>5.6317085037182668</c:v>
                </c:pt>
                <c:pt idx="18">
                  <c:v>9.670959037973514</c:v>
                </c:pt>
                <c:pt idx="19">
                  <c:v>4.3932956863002435</c:v>
                </c:pt>
              </c:numCache>
            </c:numRef>
          </c:yVal>
          <c:smooth val="0"/>
        </c:ser>
        <c:dLbls>
          <c:showLegendKey val="0"/>
          <c:showVal val="0"/>
          <c:showCatName val="0"/>
          <c:showSerName val="0"/>
          <c:showPercent val="0"/>
          <c:showBubbleSize val="0"/>
        </c:dLbls>
        <c:axId val="151999232"/>
        <c:axId val="152001536"/>
      </c:scatterChart>
      <c:valAx>
        <c:axId val="151999232"/>
        <c:scaling>
          <c:orientation val="minMax"/>
        </c:scaling>
        <c:delete val="0"/>
        <c:axPos val="b"/>
        <c:title>
          <c:tx>
            <c:rich>
              <a:bodyPr/>
              <a:lstStyle/>
              <a:p>
                <a:pPr>
                  <a:defRPr/>
                </a:pPr>
                <a:r>
                  <a:rPr lang="en-US"/>
                  <a:t>% Return on Asset 1</a:t>
                </a:r>
              </a:p>
            </c:rich>
          </c:tx>
          <c:layout>
            <c:manualLayout>
              <c:xMode val="edge"/>
              <c:yMode val="edge"/>
              <c:x val="0.3510204081632653"/>
              <c:y val="0.83957443822196021"/>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001536"/>
        <c:crosses val="autoZero"/>
        <c:crossBetween val="midCat"/>
      </c:valAx>
      <c:valAx>
        <c:axId val="152001536"/>
        <c:scaling>
          <c:orientation val="minMax"/>
        </c:scaling>
        <c:delete val="0"/>
        <c:axPos val="l"/>
        <c:title>
          <c:tx>
            <c:rich>
              <a:bodyPr/>
              <a:lstStyle/>
              <a:p>
                <a:pPr>
                  <a:defRPr/>
                </a:pPr>
                <a:r>
                  <a:rPr lang="en-US"/>
                  <a:t>% Return on Asset 2 </a:t>
                </a:r>
              </a:p>
            </c:rich>
          </c:tx>
          <c:layout>
            <c:manualLayout>
              <c:xMode val="edge"/>
              <c:yMode val="edge"/>
              <c:x val="2.0408163265306121E-2"/>
              <c:y val="0.18181874324532962"/>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999232"/>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30 Years of Data</a:t>
            </a:r>
          </a:p>
        </c:rich>
      </c:tx>
      <c:layout>
        <c:manualLayout>
          <c:xMode val="edge"/>
          <c:yMode val="edge"/>
          <c:x val="0.30612244897959184"/>
          <c:y val="4.8128342245989303E-2"/>
        </c:manualLayout>
      </c:layout>
      <c:overlay val="0"/>
      <c:spPr>
        <a:noFill/>
        <a:ln w="25400">
          <a:noFill/>
        </a:ln>
      </c:spPr>
    </c:title>
    <c:autoTitleDeleted val="0"/>
    <c:plotArea>
      <c:layout>
        <c:manualLayout>
          <c:layoutTarget val="inner"/>
          <c:xMode val="edge"/>
          <c:yMode val="edge"/>
          <c:x val="0.24489795918367346"/>
          <c:y val="0.20855669430119458"/>
          <c:w val="0.65714285714285714"/>
          <c:h val="0.52941314707226317"/>
        </c:manualLayout>
      </c:layout>
      <c:scatterChart>
        <c:scatterStyle val="lineMarker"/>
        <c:varyColors val="0"/>
        <c:ser>
          <c:idx val="0"/>
          <c:order val="0"/>
          <c:spPr>
            <a:ln w="28575">
              <a:noFill/>
            </a:ln>
          </c:spPr>
          <c:marker>
            <c:symbol val="diamond"/>
            <c:size val="3"/>
            <c:spPr>
              <a:solidFill>
                <a:srgbClr val="FF00FF"/>
              </a:solidFill>
              <a:ln>
                <a:solidFill>
                  <a:srgbClr val="0000FF"/>
                </a:solidFill>
                <a:prstDash val="solid"/>
              </a:ln>
            </c:spPr>
          </c:marker>
          <c:xVal>
            <c:numRef>
              <c:f>Simulation!$U$3:$U$32</c:f>
              <c:numCache>
                <c:formatCode>0.000</c:formatCode>
                <c:ptCount val="30"/>
                <c:pt idx="0">
                  <c:v>3.5247932994880502</c:v>
                </c:pt>
                <c:pt idx="1">
                  <c:v>3.9113311568828397</c:v>
                </c:pt>
                <c:pt idx="2">
                  <c:v>3.3136202806066377</c:v>
                </c:pt>
                <c:pt idx="3">
                  <c:v>3.508898980096999</c:v>
                </c:pt>
                <c:pt idx="4">
                  <c:v>3.8228017601479869</c:v>
                </c:pt>
                <c:pt idx="5">
                  <c:v>4.1269163910048912</c:v>
                </c:pt>
                <c:pt idx="6">
                  <c:v>3.3530654466500254</c:v>
                </c:pt>
                <c:pt idx="7">
                  <c:v>3.453879349776463</c:v>
                </c:pt>
                <c:pt idx="8">
                  <c:v>3.5806397450663745</c:v>
                </c:pt>
                <c:pt idx="9">
                  <c:v>3.274182199688072</c:v>
                </c:pt>
                <c:pt idx="10">
                  <c:v>3.9962322890223616</c:v>
                </c:pt>
                <c:pt idx="11">
                  <c:v>4.1001491774917724</c:v>
                </c:pt>
                <c:pt idx="12">
                  <c:v>3.5398541376376116</c:v>
                </c:pt>
                <c:pt idx="13">
                  <c:v>3.9799603198537268</c:v>
                </c:pt>
                <c:pt idx="14">
                  <c:v>3.959344861841644</c:v>
                </c:pt>
                <c:pt idx="15">
                  <c:v>3.755554047800596</c:v>
                </c:pt>
                <c:pt idx="16">
                  <c:v>4.050504330276504</c:v>
                </c:pt>
                <c:pt idx="17">
                  <c:v>3.781521511367183</c:v>
                </c:pt>
                <c:pt idx="18">
                  <c:v>3.789499064298369</c:v>
                </c:pt>
                <c:pt idx="19">
                  <c:v>2.7849882428098311</c:v>
                </c:pt>
                <c:pt idx="20">
                  <c:v>4.1723704630614034</c:v>
                </c:pt>
                <c:pt idx="21">
                  <c:v>3.2841710025922293</c:v>
                </c:pt>
                <c:pt idx="22">
                  <c:v>4.0224311406301227</c:v>
                </c:pt>
                <c:pt idx="23">
                  <c:v>4.0451743002981306</c:v>
                </c:pt>
                <c:pt idx="24">
                  <c:v>4.0556719119082398</c:v>
                </c:pt>
                <c:pt idx="25">
                  <c:v>3.8185566437972165</c:v>
                </c:pt>
                <c:pt idx="26">
                  <c:v>4.5350110838885023</c:v>
                </c:pt>
                <c:pt idx="27">
                  <c:v>3.3927000671461656</c:v>
                </c:pt>
                <c:pt idx="28">
                  <c:v>4.2685298038120489</c:v>
                </c:pt>
                <c:pt idx="29">
                  <c:v>3.8027298691121811</c:v>
                </c:pt>
              </c:numCache>
            </c:numRef>
          </c:xVal>
          <c:yVal>
            <c:numRef>
              <c:f>Simulation!$V$3:$V$32</c:f>
              <c:numCache>
                <c:formatCode>0.000</c:formatCode>
                <c:ptCount val="30"/>
                <c:pt idx="0">
                  <c:v>6.3050994146776347</c:v>
                </c:pt>
                <c:pt idx="1">
                  <c:v>6.7025213357157822</c:v>
                </c:pt>
                <c:pt idx="2">
                  <c:v>7.60465605519469</c:v>
                </c:pt>
                <c:pt idx="3">
                  <c:v>7.6673308807906269</c:v>
                </c:pt>
                <c:pt idx="4">
                  <c:v>4.8028901985570815</c:v>
                </c:pt>
                <c:pt idx="5">
                  <c:v>3.6327474832973561</c:v>
                </c:pt>
                <c:pt idx="6">
                  <c:v>9.8988187476023661</c:v>
                </c:pt>
                <c:pt idx="7">
                  <c:v>9.4603427349223512</c:v>
                </c:pt>
                <c:pt idx="8">
                  <c:v>7.8889650456575851</c:v>
                </c:pt>
                <c:pt idx="9">
                  <c:v>8.1080670829403285</c:v>
                </c:pt>
                <c:pt idx="10">
                  <c:v>4.3999320891274376</c:v>
                </c:pt>
                <c:pt idx="11">
                  <c:v>1.4831302090047789</c:v>
                </c:pt>
                <c:pt idx="12">
                  <c:v>4.4971926350802391</c:v>
                </c:pt>
                <c:pt idx="13">
                  <c:v>5.3638788425282975</c:v>
                </c:pt>
                <c:pt idx="14">
                  <c:v>1.8574064524474627</c:v>
                </c:pt>
                <c:pt idx="15">
                  <c:v>4.7850531887367245</c:v>
                </c:pt>
                <c:pt idx="16">
                  <c:v>0.62738191094975893</c:v>
                </c:pt>
                <c:pt idx="17">
                  <c:v>5.6317085037182668</c:v>
                </c:pt>
                <c:pt idx="18">
                  <c:v>9.670959037973514</c:v>
                </c:pt>
                <c:pt idx="19">
                  <c:v>4.3932956863002435</c:v>
                </c:pt>
                <c:pt idx="20">
                  <c:v>5.1056009886829941</c:v>
                </c:pt>
                <c:pt idx="21">
                  <c:v>3.7580656612923842</c:v>
                </c:pt>
                <c:pt idx="22">
                  <c:v>4.066745671538559</c:v>
                </c:pt>
                <c:pt idx="23">
                  <c:v>4.6262333197078878</c:v>
                </c:pt>
                <c:pt idx="24">
                  <c:v>4.2399754370928342</c:v>
                </c:pt>
                <c:pt idx="25">
                  <c:v>8.2451888856540556</c:v>
                </c:pt>
                <c:pt idx="26">
                  <c:v>6.3567118957204949</c:v>
                </c:pt>
                <c:pt idx="27">
                  <c:v>9.3645291761971041</c:v>
                </c:pt>
                <c:pt idx="28">
                  <c:v>-0.24496694012624243</c:v>
                </c:pt>
                <c:pt idx="29">
                  <c:v>3.4099614223846126</c:v>
                </c:pt>
              </c:numCache>
            </c:numRef>
          </c:yVal>
          <c:smooth val="0"/>
        </c:ser>
        <c:dLbls>
          <c:showLegendKey val="0"/>
          <c:showVal val="0"/>
          <c:showCatName val="0"/>
          <c:showSerName val="0"/>
          <c:showPercent val="0"/>
          <c:showBubbleSize val="0"/>
        </c:dLbls>
        <c:axId val="152022400"/>
        <c:axId val="151585920"/>
      </c:scatterChart>
      <c:valAx>
        <c:axId val="152022400"/>
        <c:scaling>
          <c:orientation val="minMax"/>
        </c:scaling>
        <c:delete val="0"/>
        <c:axPos val="b"/>
        <c:title>
          <c:tx>
            <c:rich>
              <a:bodyPr/>
              <a:lstStyle/>
              <a:p>
                <a:pPr>
                  <a:defRPr/>
                </a:pPr>
                <a:r>
                  <a:rPr lang="en-US"/>
                  <a:t>% Return on Asset 1</a:t>
                </a:r>
              </a:p>
            </c:rich>
          </c:tx>
          <c:layout>
            <c:manualLayout>
              <c:xMode val="edge"/>
              <c:yMode val="edge"/>
              <c:x val="0.33877551020408164"/>
              <c:y val="0.83957443822196021"/>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1585920"/>
        <c:crosses val="autoZero"/>
        <c:crossBetween val="midCat"/>
      </c:valAx>
      <c:valAx>
        <c:axId val="151585920"/>
        <c:scaling>
          <c:orientation val="minMax"/>
        </c:scaling>
        <c:delete val="0"/>
        <c:axPos val="l"/>
        <c:title>
          <c:tx>
            <c:rich>
              <a:bodyPr/>
              <a:lstStyle/>
              <a:p>
                <a:pPr>
                  <a:defRPr/>
                </a:pPr>
                <a:r>
                  <a:rPr lang="en-US"/>
                  <a:t>% Return on Asset 2 </a:t>
                </a:r>
              </a:p>
            </c:rich>
          </c:tx>
          <c:layout>
            <c:manualLayout>
              <c:xMode val="edge"/>
              <c:yMode val="edge"/>
              <c:x val="2.0408163265306121E-2"/>
              <c:y val="0.18716633682821732"/>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022400"/>
        <c:crossesAt val="0"/>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Mean Rate of Return</a:t>
            </a:r>
          </a:p>
        </c:rich>
      </c:tx>
      <c:layout>
        <c:manualLayout>
          <c:xMode val="edge"/>
          <c:yMode val="edge"/>
          <c:x val="0.33333425427084773"/>
          <c:y val="4.072398190045249E-2"/>
        </c:manualLayout>
      </c:layout>
      <c:overlay val="0"/>
      <c:spPr>
        <a:noFill/>
        <a:ln w="25400">
          <a:noFill/>
        </a:ln>
      </c:spPr>
    </c:title>
    <c:autoTitleDeleted val="0"/>
    <c:plotArea>
      <c:layout>
        <c:manualLayout>
          <c:layoutTarget val="inner"/>
          <c:xMode val="edge"/>
          <c:yMode val="edge"/>
          <c:x val="0.20467894702276082"/>
          <c:y val="0.20361990950226244"/>
          <c:w val="0.59356894636600643"/>
          <c:h val="0.63800904977375561"/>
        </c:manualLayout>
      </c:layout>
      <c:scatterChart>
        <c:scatterStyle val="lineMarker"/>
        <c:varyColors val="0"/>
        <c:ser>
          <c:idx val="0"/>
          <c:order val="0"/>
          <c:tx>
            <c:v>n = 10</c:v>
          </c:tx>
          <c:spPr>
            <a:ln w="28575">
              <a:noFill/>
            </a:ln>
          </c:spPr>
          <c:marker>
            <c:symbol val="diamond"/>
            <c:size val="5"/>
            <c:spPr>
              <a:solidFill>
                <a:srgbClr val="00FF00"/>
              </a:solidFill>
              <a:ln>
                <a:solidFill>
                  <a:srgbClr val="0000FF"/>
                </a:solidFill>
                <a:prstDash val="solid"/>
              </a:ln>
            </c:spPr>
          </c:marker>
          <c:xVal>
            <c:numRef>
              <c:f>Simulation!$D$47:$D$49</c:f>
              <c:numCache>
                <c:formatCode>General</c:formatCode>
                <c:ptCount val="3"/>
                <c:pt idx="0">
                  <c:v>1</c:v>
                </c:pt>
                <c:pt idx="1">
                  <c:v>2</c:v>
                </c:pt>
                <c:pt idx="2">
                  <c:v>3</c:v>
                </c:pt>
              </c:numCache>
            </c:numRef>
          </c:xVal>
          <c:yVal>
            <c:numRef>
              <c:f>Simulation!$E$47:$E$49</c:f>
              <c:numCache>
                <c:formatCode>0.00</c:formatCode>
                <c:ptCount val="3"/>
                <c:pt idx="0">
                  <c:v>3.5870128609408338</c:v>
                </c:pt>
                <c:pt idx="1">
                  <c:v>7.2071438979355804</c:v>
                </c:pt>
                <c:pt idx="2">
                  <c:v>5.7590914831376825</c:v>
                </c:pt>
              </c:numCache>
            </c:numRef>
          </c:yVal>
          <c:smooth val="0"/>
        </c:ser>
        <c:ser>
          <c:idx val="1"/>
          <c:order val="1"/>
          <c:tx>
            <c:v>n = 20</c:v>
          </c:tx>
          <c:spPr>
            <a:ln w="28575">
              <a:noFill/>
            </a:ln>
          </c:spPr>
          <c:marker>
            <c:symbol val="diamond"/>
            <c:size val="5"/>
            <c:spPr>
              <a:solidFill>
                <a:srgbClr val="3366FF"/>
              </a:solidFill>
              <a:ln>
                <a:solidFill>
                  <a:srgbClr val="FF00FF"/>
                </a:solidFill>
                <a:prstDash val="solid"/>
              </a:ln>
            </c:spPr>
          </c:marker>
          <c:xVal>
            <c:numRef>
              <c:f>Simulation!$D$50:$D$52</c:f>
              <c:numCache>
                <c:formatCode>General</c:formatCode>
                <c:ptCount val="3"/>
                <c:pt idx="0">
                  <c:v>1</c:v>
                </c:pt>
                <c:pt idx="1">
                  <c:v>2</c:v>
                </c:pt>
                <c:pt idx="2">
                  <c:v>3</c:v>
                </c:pt>
              </c:numCache>
            </c:numRef>
          </c:xVal>
          <c:yVal>
            <c:numRef>
              <c:f>Simulation!$E$50:$E$52</c:f>
              <c:numCache>
                <c:formatCode>0.00</c:formatCode>
                <c:ptCount val="3"/>
                <c:pt idx="0">
                  <c:v>3.6803868295903968</c:v>
                </c:pt>
                <c:pt idx="1">
                  <c:v>5.7390688767611273</c:v>
                </c:pt>
                <c:pt idx="2">
                  <c:v>4.9155960578928353</c:v>
                </c:pt>
              </c:numCache>
            </c:numRef>
          </c:yVal>
          <c:smooth val="0"/>
        </c:ser>
        <c:ser>
          <c:idx val="2"/>
          <c:order val="2"/>
          <c:tx>
            <c:v>n = 40</c:v>
          </c:tx>
          <c:spPr>
            <a:ln w="28575">
              <a:noFill/>
            </a:ln>
          </c:spPr>
          <c:marker>
            <c:symbol val="diamond"/>
            <c:size val="5"/>
            <c:spPr>
              <a:solidFill>
                <a:srgbClr val="FFFF00"/>
              </a:solidFill>
              <a:ln>
                <a:solidFill>
                  <a:srgbClr val="FF6600"/>
                </a:solidFill>
                <a:prstDash val="solid"/>
              </a:ln>
            </c:spPr>
          </c:marker>
          <c:xVal>
            <c:numRef>
              <c:f>Simulation!$D$53:$D$55</c:f>
              <c:numCache>
                <c:formatCode>General</c:formatCode>
                <c:ptCount val="3"/>
                <c:pt idx="0">
                  <c:v>1</c:v>
                </c:pt>
                <c:pt idx="1">
                  <c:v>2</c:v>
                </c:pt>
                <c:pt idx="2">
                  <c:v>3</c:v>
                </c:pt>
              </c:numCache>
            </c:numRef>
          </c:xVal>
          <c:yVal>
            <c:numRef>
              <c:f>Simulation!$E$53:$E$55</c:f>
              <c:numCache>
                <c:formatCode>0.00</c:formatCode>
                <c:ptCount val="3"/>
                <c:pt idx="0">
                  <c:v>3.766836095935139</c:v>
                </c:pt>
                <c:pt idx="1">
                  <c:v>5.4569807684455736</c:v>
                </c:pt>
                <c:pt idx="2">
                  <c:v>4.7809228994414008</c:v>
                </c:pt>
              </c:numCache>
            </c:numRef>
          </c:yVal>
          <c:smooth val="0"/>
        </c:ser>
        <c:ser>
          <c:idx val="3"/>
          <c:order val="3"/>
          <c:tx>
            <c:v>Theory</c:v>
          </c:tx>
          <c:spPr>
            <a:ln w="28575">
              <a:noFill/>
            </a:ln>
          </c:spPr>
          <c:marker>
            <c:symbol val="dash"/>
            <c:size val="10"/>
            <c:spPr>
              <a:solidFill>
                <a:srgbClr val="FF0000"/>
              </a:solidFill>
              <a:ln>
                <a:solidFill>
                  <a:srgbClr val="FF0000"/>
                </a:solidFill>
                <a:prstDash val="solid"/>
              </a:ln>
            </c:spPr>
          </c:marker>
          <c:xVal>
            <c:numRef>
              <c:f>Simulation!$D$56:$D$58</c:f>
              <c:numCache>
                <c:formatCode>General</c:formatCode>
                <c:ptCount val="3"/>
                <c:pt idx="0">
                  <c:v>1</c:v>
                </c:pt>
                <c:pt idx="1">
                  <c:v>2</c:v>
                </c:pt>
                <c:pt idx="2">
                  <c:v>3</c:v>
                </c:pt>
              </c:numCache>
            </c:numRef>
          </c:xVal>
          <c:yVal>
            <c:numRef>
              <c:f>Simulation!$E$56:$E$58</c:f>
              <c:numCache>
                <c:formatCode>0.00</c:formatCode>
                <c:ptCount val="3"/>
                <c:pt idx="0">
                  <c:v>3.8</c:v>
                </c:pt>
                <c:pt idx="1">
                  <c:v>6.2</c:v>
                </c:pt>
                <c:pt idx="2">
                  <c:v>5.24</c:v>
                </c:pt>
              </c:numCache>
            </c:numRef>
          </c:yVal>
          <c:smooth val="0"/>
        </c:ser>
        <c:dLbls>
          <c:showLegendKey val="0"/>
          <c:showVal val="0"/>
          <c:showCatName val="0"/>
          <c:showSerName val="0"/>
          <c:showPercent val="0"/>
          <c:showBubbleSize val="0"/>
        </c:dLbls>
        <c:axId val="151629184"/>
        <c:axId val="151631360"/>
      </c:scatterChart>
      <c:valAx>
        <c:axId val="151629184"/>
        <c:scaling>
          <c:orientation val="minMax"/>
        </c:scaling>
        <c:delete val="0"/>
        <c:axPos val="b"/>
        <c:numFmt formatCode="General" sourceLinked="1"/>
        <c:majorTickMark val="none"/>
        <c:minorTickMark val="none"/>
        <c:tickLblPos val="none"/>
        <c:spPr>
          <a:ln w="3175">
            <a:solidFill>
              <a:srgbClr val="000000"/>
            </a:solidFill>
            <a:prstDash val="solid"/>
          </a:ln>
        </c:spPr>
        <c:crossAx val="151631360"/>
        <c:crosses val="autoZero"/>
        <c:crossBetween val="midCat"/>
      </c:valAx>
      <c:valAx>
        <c:axId val="151631360"/>
        <c:scaling>
          <c:orientation val="minMax"/>
          <c:min val="3"/>
        </c:scaling>
        <c:delete val="0"/>
        <c:axPos val="l"/>
        <c:majorGridlines>
          <c:spPr>
            <a:ln w="3175">
              <a:solidFill>
                <a:srgbClr val="969696"/>
              </a:solidFill>
              <a:prstDash val="sysDash"/>
            </a:ln>
          </c:spPr>
        </c:majorGridlines>
        <c:title>
          <c:tx>
            <c:rich>
              <a:bodyPr/>
              <a:lstStyle/>
              <a:p>
                <a:pPr>
                  <a:defRPr/>
                </a:pPr>
                <a:r>
                  <a:rPr lang="en-US"/>
                  <a:t>Percent</a:t>
                </a:r>
              </a:p>
            </c:rich>
          </c:tx>
          <c:layout>
            <c:manualLayout>
              <c:xMode val="edge"/>
              <c:yMode val="edge"/>
              <c:x val="5.2631578947368418E-2"/>
              <c:y val="0.41628959276018102"/>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1629184"/>
        <c:crosses val="autoZero"/>
        <c:crossBetween val="midCat"/>
      </c:valAx>
      <c:spPr>
        <a:solidFill>
          <a:srgbClr val="FFFFFF"/>
        </a:solidFill>
        <a:ln w="3175">
          <a:solidFill>
            <a:srgbClr val="000000"/>
          </a:solidFill>
          <a:prstDash val="solid"/>
        </a:ln>
      </c:spPr>
    </c:plotArea>
    <c:legend>
      <c:legendPos val="r"/>
      <c:layout>
        <c:manualLayout>
          <c:xMode val="edge"/>
          <c:yMode val="edge"/>
          <c:x val="0.83041181255851793"/>
          <c:y val="0.40271493212669685"/>
          <c:w val="0.1520470906049024"/>
          <c:h val="0.34841628959276016"/>
        </c:manualLayout>
      </c:layout>
      <c:overlay val="0"/>
      <c:spPr>
        <a:solidFill>
          <a:srgbClr val="FFFFFF"/>
        </a:solidFill>
        <a:ln w="3175">
          <a:solidFill>
            <a:srgbClr val="000000"/>
          </a:solidFill>
          <a:prstDash val="solid"/>
        </a:ln>
      </c:spPr>
      <c:txPr>
        <a:bodyPr/>
        <a:lstStyle/>
        <a:p>
          <a:pPr>
            <a:defRPr>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Standard Deviation in Rate of Return</a:t>
            </a:r>
          </a:p>
        </c:rich>
      </c:tx>
      <c:layout>
        <c:manualLayout>
          <c:xMode val="edge"/>
          <c:yMode val="edge"/>
          <c:x val="0.18210896161941417"/>
          <c:y val="4.0540540540540543E-2"/>
        </c:manualLayout>
      </c:layout>
      <c:overlay val="0"/>
      <c:spPr>
        <a:noFill/>
        <a:ln w="25400">
          <a:noFill/>
        </a:ln>
      </c:spPr>
    </c:title>
    <c:autoTitleDeleted val="0"/>
    <c:plotArea>
      <c:layout>
        <c:manualLayout>
          <c:layoutTarget val="inner"/>
          <c:xMode val="edge"/>
          <c:yMode val="edge"/>
          <c:x val="0.22364252140718821"/>
          <c:y val="0.19369454574247669"/>
          <c:w val="0.55591141035501068"/>
          <c:h val="0.64865150202131727"/>
        </c:manualLayout>
      </c:layout>
      <c:scatterChart>
        <c:scatterStyle val="lineMarker"/>
        <c:varyColors val="0"/>
        <c:ser>
          <c:idx val="0"/>
          <c:order val="0"/>
          <c:tx>
            <c:v>n = 10</c:v>
          </c:tx>
          <c:spPr>
            <a:ln w="28575">
              <a:noFill/>
            </a:ln>
          </c:spPr>
          <c:marker>
            <c:symbol val="diamond"/>
            <c:size val="5"/>
            <c:spPr>
              <a:solidFill>
                <a:srgbClr val="00FF00"/>
              </a:solidFill>
              <a:ln>
                <a:solidFill>
                  <a:srgbClr val="0000FF"/>
                </a:solidFill>
                <a:prstDash val="solid"/>
              </a:ln>
            </c:spPr>
          </c:marker>
          <c:xVal>
            <c:numRef>
              <c:f>Simulation!$I$47:$I$49</c:f>
              <c:numCache>
                <c:formatCode>General</c:formatCode>
                <c:ptCount val="3"/>
                <c:pt idx="0">
                  <c:v>1</c:v>
                </c:pt>
                <c:pt idx="1">
                  <c:v>2</c:v>
                </c:pt>
                <c:pt idx="2">
                  <c:v>3</c:v>
                </c:pt>
              </c:numCache>
            </c:numRef>
          </c:xVal>
          <c:yVal>
            <c:numRef>
              <c:f>Simulation!$J$47:$J$49</c:f>
              <c:numCache>
                <c:formatCode>0.00</c:formatCode>
                <c:ptCount val="3"/>
                <c:pt idx="0">
                  <c:v>0.28034714645148784</c:v>
                </c:pt>
                <c:pt idx="1">
                  <c:v>1.9319944470956689</c:v>
                </c:pt>
                <c:pt idx="2">
                  <c:v>1.0699806705839292</c:v>
                </c:pt>
              </c:numCache>
            </c:numRef>
          </c:yVal>
          <c:smooth val="0"/>
        </c:ser>
        <c:ser>
          <c:idx val="1"/>
          <c:order val="1"/>
          <c:tx>
            <c:v>n = 20</c:v>
          </c:tx>
          <c:spPr>
            <a:ln w="28575">
              <a:noFill/>
            </a:ln>
          </c:spPr>
          <c:marker>
            <c:symbol val="diamond"/>
            <c:size val="5"/>
            <c:spPr>
              <a:solidFill>
                <a:srgbClr val="3366FF"/>
              </a:solidFill>
              <a:ln>
                <a:solidFill>
                  <a:srgbClr val="FF00FF"/>
                </a:solidFill>
                <a:prstDash val="solid"/>
              </a:ln>
            </c:spPr>
          </c:marker>
          <c:xVal>
            <c:numRef>
              <c:f>Simulation!$I$50:$I$52</c:f>
              <c:numCache>
                <c:formatCode>General</c:formatCode>
                <c:ptCount val="3"/>
                <c:pt idx="0">
                  <c:v>1</c:v>
                </c:pt>
                <c:pt idx="1">
                  <c:v>2</c:v>
                </c:pt>
                <c:pt idx="2">
                  <c:v>3</c:v>
                </c:pt>
              </c:numCache>
            </c:numRef>
          </c:xVal>
          <c:yVal>
            <c:numRef>
              <c:f>Simulation!$J$50:$J$52</c:f>
              <c:numCache>
                <c:formatCode>0.00</c:formatCode>
                <c:ptCount val="3"/>
                <c:pt idx="0">
                  <c:v>0.3421539489650674</c:v>
                </c:pt>
                <c:pt idx="1">
                  <c:v>2.6766473110478075</c:v>
                </c:pt>
                <c:pt idx="2">
                  <c:v>1.5404324222783397</c:v>
                </c:pt>
              </c:numCache>
            </c:numRef>
          </c:yVal>
          <c:smooth val="0"/>
        </c:ser>
        <c:ser>
          <c:idx val="2"/>
          <c:order val="2"/>
          <c:tx>
            <c:v>n = 40</c:v>
          </c:tx>
          <c:spPr>
            <a:ln w="28575">
              <a:noFill/>
            </a:ln>
          </c:spPr>
          <c:marker>
            <c:symbol val="diamond"/>
            <c:size val="5"/>
            <c:spPr>
              <a:solidFill>
                <a:srgbClr val="FFFF00"/>
              </a:solidFill>
              <a:ln>
                <a:solidFill>
                  <a:srgbClr val="FF6600"/>
                </a:solidFill>
                <a:prstDash val="solid"/>
              </a:ln>
            </c:spPr>
          </c:marker>
          <c:xVal>
            <c:numRef>
              <c:f>Simulation!$I$53:$I$55</c:f>
              <c:numCache>
                <c:formatCode>General</c:formatCode>
                <c:ptCount val="3"/>
                <c:pt idx="0">
                  <c:v>1</c:v>
                </c:pt>
                <c:pt idx="1">
                  <c:v>2</c:v>
                </c:pt>
                <c:pt idx="2">
                  <c:v>3</c:v>
                </c:pt>
              </c:numCache>
            </c:numRef>
          </c:xVal>
          <c:yVal>
            <c:numRef>
              <c:f>Simulation!$J$53:$J$55</c:f>
              <c:numCache>
                <c:formatCode>0.00</c:formatCode>
                <c:ptCount val="3"/>
                <c:pt idx="0">
                  <c:v>0.37060844871505738</c:v>
                </c:pt>
                <c:pt idx="1">
                  <c:v>2.6612460006251593</c:v>
                </c:pt>
                <c:pt idx="2">
                  <c:v>1.5338987325774636</c:v>
                </c:pt>
              </c:numCache>
            </c:numRef>
          </c:yVal>
          <c:smooth val="0"/>
        </c:ser>
        <c:ser>
          <c:idx val="3"/>
          <c:order val="3"/>
          <c:tx>
            <c:v>Theory</c:v>
          </c:tx>
          <c:spPr>
            <a:ln w="28575">
              <a:noFill/>
            </a:ln>
          </c:spPr>
          <c:marker>
            <c:symbol val="dash"/>
            <c:size val="10"/>
            <c:spPr>
              <a:solidFill>
                <a:srgbClr val="FF0000"/>
              </a:solidFill>
              <a:ln>
                <a:solidFill>
                  <a:srgbClr val="FF0000"/>
                </a:solidFill>
                <a:prstDash val="solid"/>
              </a:ln>
            </c:spPr>
          </c:marker>
          <c:xVal>
            <c:numRef>
              <c:f>Simulation!$I$56:$I$58</c:f>
              <c:numCache>
                <c:formatCode>General</c:formatCode>
                <c:ptCount val="3"/>
                <c:pt idx="0">
                  <c:v>1</c:v>
                </c:pt>
                <c:pt idx="1">
                  <c:v>2</c:v>
                </c:pt>
                <c:pt idx="2">
                  <c:v>3</c:v>
                </c:pt>
              </c:numCache>
            </c:numRef>
          </c:xVal>
          <c:yVal>
            <c:numRef>
              <c:f>Simulation!$J$56:$J$58</c:f>
              <c:numCache>
                <c:formatCode>0.00</c:formatCode>
                <c:ptCount val="3"/>
                <c:pt idx="0">
                  <c:v>0.3</c:v>
                </c:pt>
                <c:pt idx="1">
                  <c:v>2.5</c:v>
                </c:pt>
                <c:pt idx="2">
                  <c:v>1.4623269128344729</c:v>
                </c:pt>
              </c:numCache>
            </c:numRef>
          </c:yVal>
          <c:smooth val="0"/>
        </c:ser>
        <c:dLbls>
          <c:showLegendKey val="0"/>
          <c:showVal val="0"/>
          <c:showCatName val="0"/>
          <c:showSerName val="0"/>
          <c:showPercent val="0"/>
          <c:showBubbleSize val="0"/>
        </c:dLbls>
        <c:axId val="152943232"/>
        <c:axId val="152949504"/>
      </c:scatterChart>
      <c:valAx>
        <c:axId val="152943232"/>
        <c:scaling>
          <c:orientation val="minMax"/>
        </c:scaling>
        <c:delete val="0"/>
        <c:axPos val="b"/>
        <c:numFmt formatCode="General" sourceLinked="1"/>
        <c:majorTickMark val="none"/>
        <c:minorTickMark val="none"/>
        <c:tickLblPos val="none"/>
        <c:spPr>
          <a:ln w="3175">
            <a:solidFill>
              <a:srgbClr val="000000"/>
            </a:solidFill>
            <a:prstDash val="solid"/>
          </a:ln>
        </c:spPr>
        <c:crossAx val="152949504"/>
        <c:crosses val="autoZero"/>
        <c:crossBetween val="midCat"/>
      </c:valAx>
      <c:valAx>
        <c:axId val="152949504"/>
        <c:scaling>
          <c:orientation val="minMax"/>
        </c:scaling>
        <c:delete val="0"/>
        <c:axPos val="l"/>
        <c:majorGridlines>
          <c:spPr>
            <a:ln w="3175">
              <a:solidFill>
                <a:srgbClr val="969696"/>
              </a:solidFill>
              <a:prstDash val="sysDash"/>
            </a:ln>
          </c:spPr>
        </c:majorGridlines>
        <c:title>
          <c:tx>
            <c:rich>
              <a:bodyPr/>
              <a:lstStyle/>
              <a:p>
                <a:pPr>
                  <a:defRPr/>
                </a:pPr>
                <a:r>
                  <a:rPr lang="en-US"/>
                  <a:t>Percent</a:t>
                </a:r>
              </a:p>
            </c:rich>
          </c:tx>
          <c:layout>
            <c:manualLayout>
              <c:xMode val="edge"/>
              <c:yMode val="edge"/>
              <c:x val="5.7507987220447282E-2"/>
              <c:y val="0.41441630606984936"/>
            </c:manualLayout>
          </c:layout>
          <c:overlay val="0"/>
          <c:spPr>
            <a:noFill/>
            <a:ln w="25400">
              <a:noFill/>
            </a:ln>
          </c:spPr>
        </c:title>
        <c:numFmt formatCode="0.00" sourceLinked="1"/>
        <c:majorTickMark val="out"/>
        <c:minorTickMark val="none"/>
        <c:tickLblPos val="nextTo"/>
        <c:spPr>
          <a:ln w="3175">
            <a:solidFill>
              <a:srgbClr val="000000"/>
            </a:solidFill>
            <a:prstDash val="solid"/>
          </a:ln>
        </c:spPr>
        <c:txPr>
          <a:bodyPr rot="0" vert="horz"/>
          <a:lstStyle/>
          <a:p>
            <a:pPr>
              <a:defRPr/>
            </a:pPr>
            <a:endParaRPr lang="en-US"/>
          </a:p>
        </c:txPr>
        <c:crossAx val="152943232"/>
        <c:crosses val="autoZero"/>
        <c:crossBetween val="midCat"/>
      </c:valAx>
      <c:spPr>
        <a:solidFill>
          <a:srgbClr val="FFFFFF"/>
        </a:solidFill>
        <a:ln w="3175">
          <a:solidFill>
            <a:srgbClr val="000000"/>
          </a:solidFill>
          <a:prstDash val="solid"/>
        </a:ln>
      </c:spPr>
    </c:plotArea>
    <c:legend>
      <c:legendPos val="r"/>
      <c:layout>
        <c:manualLayout>
          <c:xMode val="edge"/>
          <c:yMode val="edge"/>
          <c:x val="0.81469782730832763"/>
          <c:y val="0.40090279255633587"/>
          <c:w val="0.16613452072484547"/>
          <c:h val="0.34684826558842308"/>
        </c:manualLayout>
      </c:layout>
      <c:overlay val="0"/>
      <c:spPr>
        <a:solidFill>
          <a:srgbClr val="FFFFFF"/>
        </a:solidFill>
        <a:ln w="3175">
          <a:solidFill>
            <a:srgbClr val="000000"/>
          </a:solidFill>
          <a:prstDash val="solid"/>
        </a:ln>
      </c:spPr>
      <c:txPr>
        <a:bodyPr/>
        <a:lstStyle/>
        <a:p>
          <a:pPr>
            <a:defRPr>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10 Years of Data</a:t>
            </a:r>
          </a:p>
        </c:rich>
      </c:tx>
      <c:layout>
        <c:manualLayout>
          <c:xMode val="edge"/>
          <c:yMode val="edge"/>
          <c:x val="0.30487932910825172"/>
          <c:y val="4.8128342245989303E-2"/>
        </c:manualLayout>
      </c:layout>
      <c:overlay val="0"/>
      <c:spPr>
        <a:noFill/>
        <a:ln w="25400">
          <a:noFill/>
        </a:ln>
      </c:spPr>
    </c:title>
    <c:autoTitleDeleted val="0"/>
    <c:plotArea>
      <c:layout>
        <c:manualLayout>
          <c:layoutTarget val="inner"/>
          <c:xMode val="edge"/>
          <c:yMode val="edge"/>
          <c:x val="0.26422869120256609"/>
          <c:y val="0.19786147920882563"/>
          <c:w val="0.6382139156738903"/>
          <c:h val="0.54010836216463221"/>
        </c:manualLayout>
      </c:layout>
      <c:scatterChart>
        <c:scatterStyle val="lineMarker"/>
        <c:varyColors val="0"/>
        <c:ser>
          <c:idx val="0"/>
          <c:order val="0"/>
          <c:spPr>
            <a:ln w="28575">
              <a:noFill/>
            </a:ln>
          </c:spPr>
          <c:marker>
            <c:symbol val="diamond"/>
            <c:size val="3"/>
            <c:spPr>
              <a:solidFill>
                <a:srgbClr val="FF00FF"/>
              </a:solidFill>
              <a:ln>
                <a:solidFill>
                  <a:srgbClr val="0000FF"/>
                </a:solidFill>
                <a:prstDash val="solid"/>
              </a:ln>
            </c:spPr>
          </c:marker>
          <c:xVal>
            <c:numRef>
              <c:f>Simulation!$U$3:$U$12</c:f>
              <c:numCache>
                <c:formatCode>0.000</c:formatCode>
                <c:ptCount val="10"/>
                <c:pt idx="0">
                  <c:v>3.5247932994880502</c:v>
                </c:pt>
                <c:pt idx="1">
                  <c:v>3.9113311568828397</c:v>
                </c:pt>
                <c:pt idx="2">
                  <c:v>3.3136202806066377</c:v>
                </c:pt>
                <c:pt idx="3">
                  <c:v>3.508898980096999</c:v>
                </c:pt>
                <c:pt idx="4">
                  <c:v>3.8228017601479869</c:v>
                </c:pt>
                <c:pt idx="5">
                  <c:v>4.1269163910048912</c:v>
                </c:pt>
                <c:pt idx="6">
                  <c:v>3.3530654466500254</c:v>
                </c:pt>
                <c:pt idx="7">
                  <c:v>3.453879349776463</c:v>
                </c:pt>
                <c:pt idx="8">
                  <c:v>3.5806397450663745</c:v>
                </c:pt>
                <c:pt idx="9">
                  <c:v>3.274182199688072</c:v>
                </c:pt>
              </c:numCache>
            </c:numRef>
          </c:xVal>
          <c:yVal>
            <c:numRef>
              <c:f>Simulation!$V$3:$V$12</c:f>
              <c:numCache>
                <c:formatCode>0.000</c:formatCode>
                <c:ptCount val="10"/>
                <c:pt idx="0">
                  <c:v>6.3050994146776347</c:v>
                </c:pt>
                <c:pt idx="1">
                  <c:v>6.7025213357157822</c:v>
                </c:pt>
                <c:pt idx="2">
                  <c:v>7.60465605519469</c:v>
                </c:pt>
                <c:pt idx="3">
                  <c:v>7.6673308807906269</c:v>
                </c:pt>
                <c:pt idx="4">
                  <c:v>4.8028901985570815</c:v>
                </c:pt>
                <c:pt idx="5">
                  <c:v>3.6327474832973561</c:v>
                </c:pt>
                <c:pt idx="6">
                  <c:v>9.8988187476023661</c:v>
                </c:pt>
                <c:pt idx="7">
                  <c:v>9.4603427349223512</c:v>
                </c:pt>
                <c:pt idx="8">
                  <c:v>7.8889650456575851</c:v>
                </c:pt>
                <c:pt idx="9">
                  <c:v>8.1080670829403285</c:v>
                </c:pt>
              </c:numCache>
            </c:numRef>
          </c:yVal>
          <c:smooth val="0"/>
        </c:ser>
        <c:dLbls>
          <c:showLegendKey val="0"/>
          <c:showVal val="0"/>
          <c:showCatName val="0"/>
          <c:showSerName val="0"/>
          <c:showPercent val="0"/>
          <c:showBubbleSize val="0"/>
        </c:dLbls>
        <c:axId val="152987520"/>
        <c:axId val="153092480"/>
      </c:scatterChart>
      <c:valAx>
        <c:axId val="152987520"/>
        <c:scaling>
          <c:orientation val="minMax"/>
        </c:scaling>
        <c:delete val="0"/>
        <c:axPos val="b"/>
        <c:title>
          <c:tx>
            <c:rich>
              <a:bodyPr/>
              <a:lstStyle/>
              <a:p>
                <a:pPr>
                  <a:defRPr/>
                </a:pPr>
                <a:r>
                  <a:rPr lang="en-US"/>
                  <a:t>% Return on Asset 1</a:t>
                </a:r>
              </a:p>
            </c:rich>
          </c:tx>
          <c:layout>
            <c:manualLayout>
              <c:xMode val="edge"/>
              <c:yMode val="edge"/>
              <c:x val="0.34959477626272328"/>
              <c:y val="0.83957443822196021"/>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092480"/>
        <c:crosses val="autoZero"/>
        <c:crossBetween val="midCat"/>
      </c:valAx>
      <c:valAx>
        <c:axId val="153092480"/>
        <c:scaling>
          <c:orientation val="minMax"/>
        </c:scaling>
        <c:delete val="0"/>
        <c:axPos val="l"/>
        <c:title>
          <c:tx>
            <c:rich>
              <a:bodyPr/>
              <a:lstStyle/>
              <a:p>
                <a:pPr>
                  <a:defRPr/>
                </a:pPr>
                <a:r>
                  <a:rPr lang="en-US"/>
                  <a:t>% Return on Asset 2 </a:t>
                </a:r>
              </a:p>
            </c:rich>
          </c:tx>
          <c:layout>
            <c:manualLayout>
              <c:xMode val="edge"/>
              <c:yMode val="edge"/>
              <c:x val="2.032520325203252E-2"/>
              <c:y val="0.18181874324532962"/>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987520"/>
        <c:crosses val="autoZero"/>
        <c:crossBetween val="midCat"/>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Predicted Portfolio Volatility</a:t>
            </a:r>
          </a:p>
        </c:rich>
      </c:tx>
      <c:layout>
        <c:manualLayout>
          <c:xMode val="edge"/>
          <c:yMode val="edge"/>
          <c:x val="0.28115049516574003"/>
          <c:y val="4.2253521126760563E-2"/>
        </c:manualLayout>
      </c:layout>
      <c:overlay val="0"/>
      <c:spPr>
        <a:noFill/>
        <a:ln w="25400">
          <a:noFill/>
        </a:ln>
      </c:spPr>
    </c:title>
    <c:autoTitleDeleted val="0"/>
    <c:plotArea>
      <c:layout>
        <c:manualLayout>
          <c:layoutTarget val="inner"/>
          <c:xMode val="edge"/>
          <c:yMode val="edge"/>
          <c:x val="0.23961698722198735"/>
          <c:y val="0.20422605436445851"/>
          <c:w val="0.67731735054748421"/>
          <c:h val="0.45774805288585529"/>
        </c:manualLayout>
      </c:layout>
      <c:barChart>
        <c:barDir val="bar"/>
        <c:grouping val="clustered"/>
        <c:varyColors val="0"/>
        <c:ser>
          <c:idx val="0"/>
          <c:order val="0"/>
          <c:spPr>
            <a:solidFill>
              <a:srgbClr val="9999FF"/>
            </a:solidFill>
            <a:ln w="12700">
              <a:solidFill>
                <a:srgbClr val="000000"/>
              </a:solidFill>
              <a:prstDash val="solid"/>
            </a:ln>
          </c:spPr>
          <c:invertIfNegative val="0"/>
          <c:dLbls>
            <c:spPr>
              <a:noFill/>
              <a:ln w="25400">
                <a:noFill/>
              </a:ln>
            </c:spPr>
            <c:showLegendKey val="0"/>
            <c:showVal val="1"/>
            <c:showCatName val="0"/>
            <c:showSerName val="0"/>
            <c:showPercent val="0"/>
            <c:showBubbleSize val="0"/>
            <c:showLeaderLines val="0"/>
          </c:dLbls>
          <c:cat>
            <c:strRef>
              <c:f>Simulation!$K$10:$K$11</c:f>
              <c:strCache>
                <c:ptCount val="2"/>
                <c:pt idx="0">
                  <c:v>If r = -0.35</c:v>
                </c:pt>
                <c:pt idx="1">
                  <c:v>If r = 0.00</c:v>
                </c:pt>
              </c:strCache>
            </c:strRef>
          </c:cat>
          <c:val>
            <c:numRef>
              <c:f>Simulation!$M$10:$M$11</c:f>
              <c:numCache>
                <c:formatCode>0.000</c:formatCode>
                <c:ptCount val="2"/>
                <c:pt idx="0">
                  <c:v>1.4623269128344729</c:v>
                </c:pt>
                <c:pt idx="1">
                  <c:v>1.5047923444781344</c:v>
                </c:pt>
              </c:numCache>
            </c:numRef>
          </c:val>
        </c:ser>
        <c:dLbls>
          <c:showLegendKey val="0"/>
          <c:showVal val="0"/>
          <c:showCatName val="0"/>
          <c:showSerName val="0"/>
          <c:showPercent val="0"/>
          <c:showBubbleSize val="0"/>
        </c:dLbls>
        <c:gapWidth val="50"/>
        <c:axId val="153126016"/>
        <c:axId val="153127552"/>
      </c:barChart>
      <c:catAx>
        <c:axId val="153126016"/>
        <c:scaling>
          <c:orientation val="minMax"/>
        </c:scaling>
        <c:delete val="0"/>
        <c:axPos val="l"/>
        <c:numFmt formatCode="General" sourceLinked="1"/>
        <c:majorTickMark val="none"/>
        <c:minorTickMark val="none"/>
        <c:tickLblPos val="nextTo"/>
        <c:spPr>
          <a:ln w="3175">
            <a:solidFill>
              <a:srgbClr val="000000"/>
            </a:solidFill>
            <a:prstDash val="solid"/>
          </a:ln>
        </c:spPr>
        <c:txPr>
          <a:bodyPr rot="0" vert="horz"/>
          <a:lstStyle/>
          <a:p>
            <a:pPr>
              <a:defRPr/>
            </a:pPr>
            <a:endParaRPr lang="en-US"/>
          </a:p>
        </c:txPr>
        <c:crossAx val="153127552"/>
        <c:crosses val="autoZero"/>
        <c:auto val="1"/>
        <c:lblAlgn val="ctr"/>
        <c:lblOffset val="100"/>
        <c:tickLblSkip val="1"/>
        <c:tickMarkSkip val="1"/>
        <c:noMultiLvlLbl val="0"/>
      </c:catAx>
      <c:valAx>
        <c:axId val="153127552"/>
        <c:scaling>
          <c:orientation val="minMax"/>
          <c:min val="0"/>
        </c:scaling>
        <c:delete val="0"/>
        <c:axPos val="b"/>
        <c:majorGridlines>
          <c:spPr>
            <a:ln w="3175">
              <a:solidFill>
                <a:srgbClr val="969696"/>
              </a:solidFill>
              <a:prstDash val="sysDash"/>
            </a:ln>
          </c:spPr>
        </c:majorGridlines>
        <c:title>
          <c:tx>
            <c:rich>
              <a:bodyPr/>
              <a:lstStyle/>
              <a:p>
                <a:pPr>
                  <a:defRPr/>
                </a:pPr>
                <a:r>
                  <a:rPr lang="en-US"/>
                  <a:t>Standard Deviation</a:t>
                </a:r>
              </a:p>
            </c:rich>
          </c:tx>
          <c:layout>
            <c:manualLayout>
              <c:xMode val="edge"/>
              <c:yMode val="edge"/>
              <c:x val="0.38338725231231074"/>
              <c:y val="0.8098621123063842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126016"/>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9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Ratio of Standard Deviations</a:t>
            </a:r>
          </a:p>
        </c:rich>
      </c:tx>
      <c:layout>
        <c:manualLayout>
          <c:xMode val="edge"/>
          <c:yMode val="edge"/>
          <c:x val="0.18421052631578946"/>
          <c:y val="5.5944055944055944E-2"/>
        </c:manualLayout>
      </c:layout>
      <c:overlay val="0"/>
      <c:spPr>
        <a:noFill/>
        <a:ln w="25400">
          <a:noFill/>
        </a:ln>
      </c:spPr>
    </c:title>
    <c:autoTitleDeleted val="0"/>
    <c:plotArea>
      <c:layout>
        <c:manualLayout>
          <c:layoutTarget val="inner"/>
          <c:xMode val="edge"/>
          <c:yMode val="edge"/>
          <c:x val="0.30263157894736842"/>
          <c:y val="0.34265734265734266"/>
          <c:w val="0.64473684210526316"/>
          <c:h val="0.55944055944055948"/>
        </c:manualLayout>
      </c:layout>
      <c:barChart>
        <c:barDir val="col"/>
        <c:grouping val="clustered"/>
        <c:varyColors val="0"/>
        <c:ser>
          <c:idx val="0"/>
          <c:order val="0"/>
          <c:spPr>
            <a:solidFill>
              <a:srgbClr val="9999FF"/>
            </a:solidFill>
            <a:ln w="12700">
              <a:solidFill>
                <a:srgbClr val="000000"/>
              </a:solidFill>
              <a:prstDash val="solid"/>
            </a:ln>
          </c:spPr>
          <c:invertIfNegative val="0"/>
          <c:dLbls>
            <c:numFmt formatCode="0.00" sourceLinked="0"/>
            <c:spPr>
              <a:noFill/>
              <a:ln w="25400">
                <a:noFill/>
              </a:ln>
            </c:spPr>
            <c:showLegendKey val="0"/>
            <c:showVal val="1"/>
            <c:showCatName val="0"/>
            <c:showSerName val="0"/>
            <c:showPercent val="0"/>
            <c:showBubbleSize val="0"/>
            <c:showLeaderLines val="0"/>
          </c:dLbls>
          <c:val>
            <c:numRef>
              <c:f>Simulation!$M$12</c:f>
              <c:numCache>
                <c:formatCode>0.000</c:formatCode>
                <c:ptCount val="1"/>
                <c:pt idx="0">
                  <c:v>0.97177987261864451</c:v>
                </c:pt>
              </c:numCache>
            </c:numRef>
          </c:val>
        </c:ser>
        <c:dLbls>
          <c:showLegendKey val="0"/>
          <c:showVal val="0"/>
          <c:showCatName val="0"/>
          <c:showSerName val="0"/>
          <c:showPercent val="0"/>
          <c:showBubbleSize val="0"/>
        </c:dLbls>
        <c:gapWidth val="50"/>
        <c:axId val="153155072"/>
        <c:axId val="153156608"/>
      </c:barChart>
      <c:catAx>
        <c:axId val="153155072"/>
        <c:scaling>
          <c:orientation val="minMax"/>
        </c:scaling>
        <c:delete val="0"/>
        <c:axPos val="b"/>
        <c:majorTickMark val="none"/>
        <c:minorTickMark val="none"/>
        <c:tickLblPos val="none"/>
        <c:spPr>
          <a:ln w="3175">
            <a:solidFill>
              <a:srgbClr val="000000"/>
            </a:solidFill>
            <a:prstDash val="solid"/>
          </a:ln>
        </c:spPr>
        <c:crossAx val="153156608"/>
        <c:crosses val="autoZero"/>
        <c:auto val="1"/>
        <c:lblAlgn val="ctr"/>
        <c:lblOffset val="100"/>
        <c:tickMarkSkip val="1"/>
        <c:noMultiLvlLbl val="0"/>
      </c:catAx>
      <c:valAx>
        <c:axId val="153156608"/>
        <c:scaling>
          <c:orientation val="minMax"/>
          <c:max val="1.5"/>
          <c:min val="0"/>
        </c:scaling>
        <c:delete val="0"/>
        <c:axPos val="l"/>
        <c:majorGridlines>
          <c:spPr>
            <a:ln w="3175">
              <a:solidFill>
                <a:srgbClr val="969696"/>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3155072"/>
        <c:crosses val="autoZero"/>
        <c:crossBetween val="between"/>
      </c:valAx>
      <c:spPr>
        <a:solidFill>
          <a:srgbClr val="FFFFFF"/>
        </a:solidFill>
        <a:ln w="3175">
          <a:solidFill>
            <a:srgbClr val="000000"/>
          </a:solidFill>
          <a:prstDash val="solid"/>
        </a:ln>
      </c:spPr>
    </c:plotArea>
    <c:plotVisOnly val="1"/>
    <c:dispBlanksAs val="gap"/>
    <c:showDLblsOverMax val="0"/>
  </c:chart>
  <c:spPr>
    <a:solidFill>
      <a:schemeClr val="accent5">
        <a:lumMod val="75000"/>
      </a:schemeClr>
    </a:solidFill>
    <a:ln w="3175">
      <a:solidFill>
        <a:srgbClr val="000000"/>
      </a:solidFill>
      <a:prstDash val="solid"/>
    </a:ln>
  </c:spPr>
  <c:txPr>
    <a:bodyPr/>
    <a:lstStyle/>
    <a:p>
      <a:pPr>
        <a:defRPr sz="80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trlProps/ctrlProp1.xml><?xml version="1.0" encoding="utf-8"?>
<formControlPr xmlns="http://schemas.microsoft.com/office/spreadsheetml/2009/9/main" objectType="Spin" dx="16" fmlaLink="P2" max="40" page="10" val="13"/>
</file>

<file path=xl/drawings/_rels/drawing1.xml.rels><?xml version="1.0" encoding="UTF-8" standalone="yes"?>
<Relationships xmlns="http://schemas.openxmlformats.org/package/2006/relationships"><Relationship Id="rId8" Type="http://schemas.openxmlformats.org/officeDocument/2006/relationships/chart" Target="../charts/chart5.xml"/><Relationship Id="rId3" Type="http://schemas.openxmlformats.org/officeDocument/2006/relationships/chart" Target="../charts/chart3.xml"/><Relationship Id="rId7" Type="http://schemas.openxmlformats.org/officeDocument/2006/relationships/image" Target="../media/image3.emf"/><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2.emf"/><Relationship Id="rId11" Type="http://schemas.openxmlformats.org/officeDocument/2006/relationships/image" Target="../media/image4.png"/><Relationship Id="rId5" Type="http://schemas.openxmlformats.org/officeDocument/2006/relationships/image" Target="../media/image1.emf"/><Relationship Id="rId10" Type="http://schemas.openxmlformats.org/officeDocument/2006/relationships/chart" Target="../charts/chart7.xml"/><Relationship Id="rId4" Type="http://schemas.openxmlformats.org/officeDocument/2006/relationships/chart" Target="../charts/chart4.xml"/><Relationship Id="rId9"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4</xdr:col>
      <xdr:colOff>276225</xdr:colOff>
      <xdr:row>18</xdr:row>
      <xdr:rowOff>9525</xdr:rowOff>
    </xdr:from>
    <xdr:to>
      <xdr:col>8</xdr:col>
      <xdr:colOff>219075</xdr:colOff>
      <xdr:row>29</xdr:row>
      <xdr:rowOff>9525</xdr:rowOff>
    </xdr:to>
    <xdr:graphicFrame macro="">
      <xdr:nvGraphicFramePr>
        <xdr:cNvPr id="1104"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285750</xdr:colOff>
      <xdr:row>18</xdr:row>
      <xdr:rowOff>9525</xdr:rowOff>
    </xdr:from>
    <xdr:to>
      <xdr:col>12</xdr:col>
      <xdr:colOff>371475</xdr:colOff>
      <xdr:row>29</xdr:row>
      <xdr:rowOff>9525</xdr:rowOff>
    </xdr:to>
    <xdr:graphicFrame macro="">
      <xdr:nvGraphicFramePr>
        <xdr:cNvPr id="1105"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209550</xdr:colOff>
      <xdr:row>5</xdr:row>
      <xdr:rowOff>76200</xdr:rowOff>
    </xdr:from>
    <xdr:to>
      <xdr:col>5</xdr:col>
      <xdr:colOff>495300</xdr:colOff>
      <xdr:row>11</xdr:row>
      <xdr:rowOff>28575</xdr:rowOff>
    </xdr:to>
    <xdr:sp macro="" textlink="">
      <xdr:nvSpPr>
        <xdr:cNvPr id="1036" name="Text Box 12"/>
        <xdr:cNvSpPr txBox="1">
          <a:spLocks noChangeArrowheads="1"/>
        </xdr:cNvSpPr>
      </xdr:nvSpPr>
      <xdr:spPr bwMode="auto">
        <a:xfrm>
          <a:off x="2419350" y="914400"/>
          <a:ext cx="895350" cy="9239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You can change the simulation parameters in blue boxes.</a:t>
          </a:r>
        </a:p>
      </xdr:txBody>
    </xdr:sp>
    <xdr:clientData/>
  </xdr:twoCellAnchor>
  <xdr:twoCellAnchor>
    <xdr:from>
      <xdr:col>3</xdr:col>
      <xdr:colOff>571500</xdr:colOff>
      <xdr:row>4</xdr:row>
      <xdr:rowOff>47625</xdr:rowOff>
    </xdr:from>
    <xdr:to>
      <xdr:col>4</xdr:col>
      <xdr:colOff>276225</xdr:colOff>
      <xdr:row>5</xdr:row>
      <xdr:rowOff>76200</xdr:rowOff>
    </xdr:to>
    <xdr:sp macro="" textlink="">
      <xdr:nvSpPr>
        <xdr:cNvPr id="1107" name="Line 13"/>
        <xdr:cNvSpPr>
          <a:spLocks noChangeShapeType="1"/>
        </xdr:cNvSpPr>
      </xdr:nvSpPr>
      <xdr:spPr bwMode="auto">
        <a:xfrm flipH="1" flipV="1">
          <a:off x="2171700" y="723900"/>
          <a:ext cx="314325"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76200</xdr:colOff>
      <xdr:row>8</xdr:row>
      <xdr:rowOff>0</xdr:rowOff>
    </xdr:from>
    <xdr:to>
      <xdr:col>4</xdr:col>
      <xdr:colOff>266700</xdr:colOff>
      <xdr:row>8</xdr:row>
      <xdr:rowOff>0</xdr:rowOff>
    </xdr:to>
    <xdr:sp macro="" textlink="">
      <xdr:nvSpPr>
        <xdr:cNvPr id="1108" name="Line 14"/>
        <xdr:cNvSpPr>
          <a:spLocks noChangeShapeType="1"/>
        </xdr:cNvSpPr>
      </xdr:nvSpPr>
      <xdr:spPr bwMode="auto">
        <a:xfrm flipH="1">
          <a:off x="2286000" y="13239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47625</xdr:colOff>
      <xdr:row>10</xdr:row>
      <xdr:rowOff>142875</xdr:rowOff>
    </xdr:from>
    <xdr:to>
      <xdr:col>4</xdr:col>
      <xdr:colOff>257175</xdr:colOff>
      <xdr:row>12</xdr:row>
      <xdr:rowOff>133350</xdr:rowOff>
    </xdr:to>
    <xdr:sp macro="" textlink="">
      <xdr:nvSpPr>
        <xdr:cNvPr id="1109" name="Line 15"/>
        <xdr:cNvSpPr>
          <a:spLocks noChangeShapeType="1"/>
        </xdr:cNvSpPr>
      </xdr:nvSpPr>
      <xdr:spPr bwMode="auto">
        <a:xfrm flipH="1">
          <a:off x="2257425" y="1790700"/>
          <a:ext cx="20955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219075</xdr:colOff>
      <xdr:row>31</xdr:row>
      <xdr:rowOff>9525</xdr:rowOff>
    </xdr:from>
    <xdr:to>
      <xdr:col>6</xdr:col>
      <xdr:colOff>47625</xdr:colOff>
      <xdr:row>44</xdr:row>
      <xdr:rowOff>9525</xdr:rowOff>
    </xdr:to>
    <xdr:graphicFrame macro="">
      <xdr:nvGraphicFramePr>
        <xdr:cNvPr id="1110" name="Chart 2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180975</xdr:colOff>
      <xdr:row>31</xdr:row>
      <xdr:rowOff>19050</xdr:rowOff>
    </xdr:from>
    <xdr:to>
      <xdr:col>11</xdr:col>
      <xdr:colOff>285750</xdr:colOff>
      <xdr:row>44</xdr:row>
      <xdr:rowOff>28575</xdr:rowOff>
    </xdr:to>
    <xdr:graphicFrame macro="">
      <xdr:nvGraphicFramePr>
        <xdr:cNvPr id="1111" name="Chart 2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695325</xdr:colOff>
      <xdr:row>11</xdr:row>
      <xdr:rowOff>28575</xdr:rowOff>
    </xdr:from>
    <xdr:to>
      <xdr:col>15</xdr:col>
      <xdr:colOff>428625</xdr:colOff>
      <xdr:row>13</xdr:row>
      <xdr:rowOff>66675</xdr:rowOff>
    </xdr:to>
    <xdr:sp macro="" textlink="">
      <xdr:nvSpPr>
        <xdr:cNvPr id="1047" name="Text Box 23"/>
        <xdr:cNvSpPr txBox="1">
          <a:spLocks noChangeArrowheads="1"/>
        </xdr:cNvSpPr>
      </xdr:nvSpPr>
      <xdr:spPr bwMode="auto">
        <a:xfrm>
          <a:off x="8105775" y="1838325"/>
          <a:ext cx="1666875" cy="361950"/>
        </a:xfrm>
        <a:prstGeom prst="rect">
          <a:avLst/>
        </a:prstGeom>
        <a:noFill/>
        <a:ln w="9525">
          <a:noFill/>
          <a:miter lim="800000"/>
          <a:headEnd/>
          <a:tailEnd/>
        </a:ln>
        <a:effectLst/>
      </xdr:spPr>
      <xdr:txBody>
        <a:bodyPr vertOverflow="clip" wrap="square" lIns="27432" tIns="22860" rIns="27432" bIns="0" anchor="t" upright="1"/>
        <a:lstStyle/>
        <a:p>
          <a:pPr algn="ctr" rtl="0">
            <a:defRPr sz="1000"/>
          </a:pPr>
          <a:r>
            <a:rPr lang="en-US" sz="1100" b="0" i="1" u="none" strike="noStrike" baseline="0">
              <a:solidFill>
                <a:srgbClr val="C00000"/>
              </a:solidFill>
              <a:latin typeface="Arial"/>
              <a:cs typeface="Arial"/>
            </a:rPr>
            <a:t>Note</a:t>
          </a:r>
          <a:r>
            <a:rPr lang="en-US" sz="1100" b="0" i="0" u="none" strike="noStrike" baseline="0">
              <a:solidFill>
                <a:srgbClr val="000000"/>
              </a:solidFill>
              <a:latin typeface="Arial"/>
              <a:cs typeface="Arial"/>
            </a:rPr>
            <a:t>: Portfolio return is:</a:t>
          </a:r>
        </a:p>
        <a:p>
          <a:pPr algn="ctr" rtl="0">
            <a:defRPr sz="1000"/>
          </a:pPr>
          <a:r>
            <a:rPr lang="en-US" sz="1100" b="0" i="1" u="none" strike="noStrike" baseline="0">
              <a:solidFill>
                <a:srgbClr val="000000"/>
              </a:solidFill>
              <a:latin typeface="Arial"/>
              <a:cs typeface="Arial"/>
            </a:rPr>
            <a:t>Y</a:t>
          </a:r>
          <a:r>
            <a:rPr lang="en-US" sz="1100" b="0" i="0" u="none" strike="noStrike" baseline="0">
              <a:solidFill>
                <a:srgbClr val="000000"/>
              </a:solidFill>
              <a:latin typeface="Arial"/>
              <a:cs typeface="Arial"/>
            </a:rPr>
            <a:t> = </a:t>
          </a:r>
          <a:r>
            <a:rPr lang="en-US" sz="1100" b="0" i="1" u="none" strike="noStrike" baseline="0">
              <a:solidFill>
                <a:srgbClr val="000000"/>
              </a:solidFill>
              <a:latin typeface="Arial"/>
              <a:cs typeface="Arial"/>
            </a:rPr>
            <a:t>w X</a:t>
          </a:r>
          <a:r>
            <a:rPr lang="en-US" sz="1100" b="0" i="0" u="none" strike="noStrike" baseline="-25000">
              <a:solidFill>
                <a:srgbClr val="000000"/>
              </a:solidFill>
              <a:latin typeface="Arial"/>
              <a:cs typeface="Arial"/>
            </a:rPr>
            <a:t>1</a:t>
          </a:r>
          <a:r>
            <a:rPr lang="en-US" sz="1100" b="0" i="0" u="none" strike="noStrike" baseline="0">
              <a:solidFill>
                <a:srgbClr val="000000"/>
              </a:solidFill>
              <a:latin typeface="Arial"/>
              <a:cs typeface="Arial"/>
            </a:rPr>
            <a:t> + (1</a:t>
          </a:r>
          <a:r>
            <a:rPr lang="en-US" sz="1100" b="0" i="0" u="none" strike="noStrike" baseline="0">
              <a:solidFill>
                <a:srgbClr val="000000"/>
              </a:solidFill>
              <a:latin typeface="Symbol"/>
            </a:rPr>
            <a:t>-</a:t>
          </a:r>
          <a:r>
            <a:rPr lang="en-US" sz="1100" b="0" i="1" u="none" strike="noStrike" baseline="0">
              <a:solidFill>
                <a:srgbClr val="000000"/>
              </a:solidFill>
              <a:latin typeface="Arial"/>
              <a:cs typeface="Arial"/>
            </a:rPr>
            <a:t>w</a:t>
          </a:r>
          <a:r>
            <a:rPr lang="en-US" sz="1100" b="0" i="0" u="none" strike="noStrike" baseline="0">
              <a:solidFill>
                <a:srgbClr val="000000"/>
              </a:solidFill>
              <a:latin typeface="Arial"/>
              <a:cs typeface="Arial"/>
            </a:rPr>
            <a:t>) </a:t>
          </a:r>
          <a:r>
            <a:rPr lang="en-US" sz="1100" b="0" i="1" u="none" strike="noStrike" baseline="0">
              <a:solidFill>
                <a:srgbClr val="000000"/>
              </a:solidFill>
              <a:latin typeface="Arial"/>
              <a:cs typeface="Arial"/>
            </a:rPr>
            <a:t>X</a:t>
          </a:r>
          <a:r>
            <a:rPr lang="en-US" sz="1100" b="0" i="0" u="none" strike="noStrike" baseline="-25000">
              <a:solidFill>
                <a:srgbClr val="000000"/>
              </a:solidFill>
              <a:latin typeface="Arial"/>
              <a:cs typeface="Arial"/>
            </a:rPr>
            <a:t>2</a:t>
          </a:r>
        </a:p>
      </xdr:txBody>
    </xdr:sp>
    <xdr:clientData/>
  </xdr:twoCellAnchor>
  <xdr:twoCellAnchor>
    <xdr:from>
      <xdr:col>15</xdr:col>
      <xdr:colOff>504825</xdr:colOff>
      <xdr:row>10</xdr:row>
      <xdr:rowOff>123825</xdr:rowOff>
    </xdr:from>
    <xdr:to>
      <xdr:col>16</xdr:col>
      <xdr:colOff>704850</xdr:colOff>
      <xdr:row>15</xdr:row>
      <xdr:rowOff>19050</xdr:rowOff>
    </xdr:to>
    <xdr:sp macro="" textlink="">
      <xdr:nvSpPr>
        <xdr:cNvPr id="1050" name="Text Box 26"/>
        <xdr:cNvSpPr txBox="1">
          <a:spLocks noChangeArrowheads="1"/>
        </xdr:cNvSpPr>
      </xdr:nvSpPr>
      <xdr:spPr bwMode="auto">
        <a:xfrm>
          <a:off x="9848850" y="1771650"/>
          <a:ext cx="809625" cy="704850"/>
        </a:xfrm>
        <a:prstGeom prst="rect">
          <a:avLst/>
        </a:prstGeom>
        <a:solidFill>
          <a:schemeClr val="accent6">
            <a:lumMod val="75000"/>
          </a:schemeClr>
        </a:solidFill>
        <a:ln w="9525">
          <a:solidFill>
            <a:srgbClr val="000000"/>
          </a:solidFill>
          <a:miter lim="800000"/>
          <a:headEnd/>
          <a:tailEnd/>
        </a:ln>
        <a:effectLst/>
      </xdr:spPr>
      <xdr:txBody>
        <a:bodyPr vertOverflow="clip" wrap="square" lIns="27432" tIns="22860" rIns="27432" bIns="0" anchor="t" upright="1"/>
        <a:lstStyle/>
        <a:p>
          <a:pPr algn="ctr" rtl="0">
            <a:defRPr sz="1000"/>
          </a:pPr>
          <a:r>
            <a:rPr lang="en-US" sz="1000" b="1" i="0" u="none" strike="noStrike" baseline="0">
              <a:solidFill>
                <a:srgbClr val="FFFF00"/>
              </a:solidFill>
              <a:latin typeface="Arial"/>
              <a:cs typeface="Arial"/>
            </a:rPr>
            <a:t>Press the F9 key to see a new sample.</a:t>
          </a:r>
        </a:p>
      </xdr:txBody>
    </xdr:sp>
    <xdr:clientData/>
  </xdr:twoCellAnchor>
  <xdr:twoCellAnchor>
    <xdr:from>
      <xdr:col>14</xdr:col>
      <xdr:colOff>171449</xdr:colOff>
      <xdr:row>1</xdr:row>
      <xdr:rowOff>9525</xdr:rowOff>
    </xdr:from>
    <xdr:to>
      <xdr:col>16</xdr:col>
      <xdr:colOff>1028699</xdr:colOff>
      <xdr:row>9</xdr:row>
      <xdr:rowOff>47625</xdr:rowOff>
    </xdr:to>
    <xdr:sp macro="" textlink="">
      <xdr:nvSpPr>
        <xdr:cNvPr id="1053" name="Text Box 29"/>
        <xdr:cNvSpPr txBox="1">
          <a:spLocks noChangeArrowheads="1"/>
        </xdr:cNvSpPr>
      </xdr:nvSpPr>
      <xdr:spPr bwMode="auto">
        <a:xfrm>
          <a:off x="8401049" y="200025"/>
          <a:ext cx="2581275" cy="1333500"/>
        </a:xfrm>
        <a:prstGeom prst="rect">
          <a:avLst/>
        </a:prstGeom>
        <a:solidFill>
          <a:schemeClr val="accent3">
            <a:lumMod val="20000"/>
            <a:lumOff val="80000"/>
          </a:schemeClr>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Arial"/>
              <a:cs typeface="Arial"/>
            </a:rPr>
            <a:t>Theory</a:t>
          </a:r>
          <a:r>
            <a:rPr lang="en-US" sz="1100" b="0" i="0" u="none" strike="noStrike" baseline="0">
              <a:solidFill>
                <a:schemeClr val="tx1"/>
              </a:solidFill>
              <a:latin typeface="Arial"/>
              <a:cs typeface="Arial"/>
            </a:rPr>
            <a:t>  Portfolios that combine two assets whose rates of return are </a:t>
          </a:r>
          <a:r>
            <a:rPr lang="en-US" sz="1100" b="0" i="1" u="none" strike="noStrike" baseline="0">
              <a:solidFill>
                <a:schemeClr val="tx1"/>
              </a:solidFill>
              <a:latin typeface="Arial"/>
              <a:cs typeface="Arial"/>
            </a:rPr>
            <a:t>negatively correlated</a:t>
          </a:r>
          <a:r>
            <a:rPr lang="en-US" sz="1100" b="0" i="0" u="none" strike="noStrike" baseline="0">
              <a:solidFill>
                <a:schemeClr val="tx1"/>
              </a:solidFill>
              <a:latin typeface="Arial"/>
              <a:cs typeface="Arial"/>
            </a:rPr>
            <a:t> should have a smaller standard deviation than if the asset returns were uncorrelated (and conversely for positively correlated asset returns).  See </a:t>
          </a:r>
          <a:r>
            <a:rPr lang="en-US" sz="1100" b="0" i="1" u="none" strike="noStrike" baseline="0">
              <a:solidFill>
                <a:schemeClr val="tx1"/>
              </a:solidFill>
              <a:latin typeface="Arial"/>
              <a:cs typeface="Arial"/>
            </a:rPr>
            <a:t>Exercises</a:t>
          </a:r>
          <a:r>
            <a:rPr lang="en-US" sz="1100" b="0" i="0" u="none" strike="noStrike" baseline="0">
              <a:solidFill>
                <a:schemeClr val="tx1"/>
              </a:solidFill>
              <a:latin typeface="Arial"/>
              <a:cs typeface="Arial"/>
            </a:rPr>
            <a:t> below.</a:t>
          </a:r>
        </a:p>
      </xdr:txBody>
    </xdr:sp>
    <xdr:clientData/>
  </xdr:twoCellAnchor>
  <xdr:twoCellAnchor>
    <xdr:from>
      <xdr:col>13</xdr:col>
      <xdr:colOff>19050</xdr:colOff>
      <xdr:row>16</xdr:row>
      <xdr:rowOff>142875</xdr:rowOff>
    </xdr:from>
    <xdr:to>
      <xdr:col>16</xdr:col>
      <xdr:colOff>714375</xdr:colOff>
      <xdr:row>33</xdr:row>
      <xdr:rowOff>38100</xdr:rowOff>
    </xdr:to>
    <xdr:sp macro="" textlink="">
      <xdr:nvSpPr>
        <xdr:cNvPr id="1054" name="Text Box 30"/>
        <xdr:cNvSpPr txBox="1">
          <a:spLocks noChangeArrowheads="1"/>
        </xdr:cNvSpPr>
      </xdr:nvSpPr>
      <xdr:spPr bwMode="auto">
        <a:xfrm>
          <a:off x="7429500" y="2762250"/>
          <a:ext cx="3238500" cy="26479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Arial"/>
              <a:cs typeface="Arial"/>
            </a:rPr>
            <a:t>Exercises</a:t>
          </a:r>
          <a:r>
            <a:rPr lang="en-US" sz="1100" b="1" i="0" u="none" strike="noStrike" baseline="0">
              <a:solidFill>
                <a:schemeClr val="accent5">
                  <a:lumMod val="50000"/>
                </a:schemeClr>
              </a:solidFill>
              <a:latin typeface="Arial"/>
              <a:cs typeface="Arial"/>
            </a:rPr>
            <a:t> </a:t>
          </a:r>
          <a:r>
            <a:rPr lang="en-US" sz="1100" b="0" i="0" u="none" strike="noStrike" baseline="0">
              <a:solidFill>
                <a:sysClr val="windowText" lastClr="000000"/>
              </a:solidFill>
              <a:latin typeface="Arial"/>
              <a:cs typeface="Arial"/>
            </a:rPr>
            <a:t> (1) Use portfolio weights of .50 for each asset with the default mean and s.d. for asset returns.  (2) Write down the predicted standard deviation (yellow bar chart) as you vary the correlation in steps of .10 from </a:t>
          </a:r>
          <a:r>
            <a:rPr lang="en-US" sz="1100" b="0" i="1" u="none" strike="noStrike" baseline="0">
              <a:solidFill>
                <a:sysClr val="windowText" lastClr="000000"/>
              </a:solidFill>
              <a:latin typeface="Arial"/>
              <a:cs typeface="Arial"/>
            </a:rPr>
            <a:t>r</a:t>
          </a:r>
          <a:r>
            <a:rPr lang="en-US" sz="1100" b="0" i="0" u="none" strike="noStrike" baseline="0">
              <a:solidFill>
                <a:sysClr val="windowText" lastClr="000000"/>
              </a:solidFill>
              <a:latin typeface="Arial"/>
              <a:cs typeface="Arial"/>
            </a:rPr>
            <a:t> = </a:t>
          </a:r>
          <a:r>
            <a:rPr lang="en-US" sz="1100" b="0" i="0" u="none" strike="noStrike" baseline="0">
              <a:solidFill>
                <a:sysClr val="windowText" lastClr="000000"/>
              </a:solidFill>
              <a:latin typeface="Symbol"/>
            </a:rPr>
            <a:t>-</a:t>
          </a:r>
          <a:r>
            <a:rPr lang="en-US" sz="1100" b="0" i="0" u="none" strike="noStrike" baseline="0">
              <a:solidFill>
                <a:sysClr val="windowText" lastClr="000000"/>
              </a:solidFill>
              <a:latin typeface="Arial"/>
              <a:cs typeface="Arial"/>
            </a:rPr>
            <a:t>.95 to </a:t>
          </a:r>
          <a:r>
            <a:rPr lang="en-US" sz="1100" b="0" i="1" u="none" strike="noStrike" baseline="0">
              <a:solidFill>
                <a:sysClr val="windowText" lastClr="000000"/>
              </a:solidFill>
              <a:latin typeface="Arial"/>
              <a:cs typeface="Arial"/>
            </a:rPr>
            <a:t>r</a:t>
          </a:r>
          <a:r>
            <a:rPr lang="en-US" sz="1100" b="0" i="0" u="none" strike="noStrike" baseline="0">
              <a:solidFill>
                <a:sysClr val="windowText" lastClr="000000"/>
              </a:solidFill>
              <a:latin typeface="Arial"/>
              <a:cs typeface="Arial"/>
            </a:rPr>
            <a:t> = +.95.  (3) Make an Excel graph showing the portfolio standard deviation as a function of the value of </a:t>
          </a:r>
          <a:r>
            <a:rPr lang="en-US" sz="1100" b="0" i="1" u="none" strike="noStrike" baseline="0">
              <a:solidFill>
                <a:sysClr val="windowText" lastClr="000000"/>
              </a:solidFill>
              <a:latin typeface="Arial"/>
              <a:cs typeface="Arial"/>
            </a:rPr>
            <a:t>r</a:t>
          </a:r>
          <a:r>
            <a:rPr lang="en-US" sz="1100" b="0" i="0" u="none" strike="noStrike" baseline="0">
              <a:solidFill>
                <a:sysClr val="windowText" lastClr="000000"/>
              </a:solidFill>
              <a:latin typeface="Arial"/>
              <a:cs typeface="Arial"/>
            </a:rPr>
            <a:t>. (4) Choose </a:t>
          </a:r>
          <a:r>
            <a:rPr lang="en-US" sz="1100" b="0" i="1" u="none" strike="noStrike" baseline="0">
              <a:solidFill>
                <a:sysClr val="windowText" lastClr="000000"/>
              </a:solidFill>
              <a:latin typeface="Arial"/>
              <a:cs typeface="Arial"/>
            </a:rPr>
            <a:t>r</a:t>
          </a:r>
          <a:r>
            <a:rPr lang="en-US" sz="1100" b="0" i="0" u="none" strike="noStrike" baseline="0">
              <a:solidFill>
                <a:sysClr val="windowText" lastClr="000000"/>
              </a:solidFill>
              <a:latin typeface="Arial"/>
              <a:cs typeface="Arial"/>
            </a:rPr>
            <a:t> = .50.  Write down the sample s.d. for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 = 10,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 = 20, and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 = 30.  How much does the sample s.d. differ from the theoretical s.d.?  Press F9 a few times before you answer.  (5) Repeat for </a:t>
          </a:r>
          <a:r>
            <a:rPr lang="en-US" sz="1100" b="0" i="1" u="none" strike="noStrike" baseline="0">
              <a:solidFill>
                <a:sysClr val="windowText" lastClr="000000"/>
              </a:solidFill>
              <a:latin typeface="Arial"/>
              <a:cs typeface="Arial"/>
            </a:rPr>
            <a:t>r</a:t>
          </a:r>
          <a:r>
            <a:rPr lang="en-US" sz="1100" b="0" i="0" u="none" strike="noStrike" baseline="0">
              <a:solidFill>
                <a:sysClr val="windowText" lastClr="000000"/>
              </a:solidFill>
              <a:latin typeface="Arial"/>
              <a:cs typeface="Arial"/>
            </a:rPr>
            <a:t> = .00 and r = </a:t>
          </a:r>
          <a:r>
            <a:rPr lang="en-US" sz="1100" b="0" i="0" u="none" strike="noStrike" baseline="0">
              <a:solidFill>
                <a:sysClr val="windowText" lastClr="000000"/>
              </a:solidFill>
              <a:latin typeface="Symbol"/>
            </a:rPr>
            <a:t>-</a:t>
          </a:r>
          <a:r>
            <a:rPr lang="en-US" sz="1100" b="0" i="0" u="none" strike="noStrike" baseline="0">
              <a:solidFill>
                <a:sysClr val="windowText" lastClr="000000"/>
              </a:solidFill>
              <a:latin typeface="Arial"/>
              <a:cs typeface="Arial"/>
            </a:rPr>
            <a:t>.50.  (6) Is the sample s.d. for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 = 30 years usually closer to the theoretical prediction?  (6) Why must fund managers usually work with small </a:t>
          </a:r>
          <a:r>
            <a:rPr lang="en-US" sz="1100" b="0" i="1" u="none" strike="noStrike" baseline="0">
              <a:solidFill>
                <a:sysClr val="windowText" lastClr="000000"/>
              </a:solidFill>
              <a:latin typeface="Arial"/>
              <a:cs typeface="Arial"/>
            </a:rPr>
            <a:t>n</a:t>
          </a:r>
          <a:r>
            <a:rPr lang="en-US" sz="1100" b="0" i="0" u="none" strike="noStrike" baseline="0">
              <a:solidFill>
                <a:sysClr val="windowText" lastClr="000000"/>
              </a:solidFill>
              <a:latin typeface="Arial"/>
              <a:cs typeface="Arial"/>
            </a:rPr>
            <a:t> when they analyze portfolio returns?</a:t>
          </a:r>
        </a:p>
      </xdr:txBody>
    </xdr:sp>
    <xdr:clientData/>
  </xdr:twoCellAnchor>
  <xdr:twoCellAnchor editAs="oneCell">
    <xdr:from>
      <xdr:col>17</xdr:col>
      <xdr:colOff>219075</xdr:colOff>
      <xdr:row>45</xdr:row>
      <xdr:rowOff>85725</xdr:rowOff>
    </xdr:from>
    <xdr:to>
      <xdr:col>25</xdr:col>
      <xdr:colOff>600075</xdr:colOff>
      <xdr:row>77</xdr:row>
      <xdr:rowOff>19050</xdr:rowOff>
    </xdr:to>
    <xdr:pic>
      <xdr:nvPicPr>
        <xdr:cNvPr id="1116" name="Picture 42"/>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353800" y="7400925"/>
          <a:ext cx="5638800" cy="5114925"/>
        </a:xfrm>
        <a:prstGeom prst="rect">
          <a:avLst/>
        </a:prstGeom>
        <a:noFill/>
        <a:ln w="9525">
          <a:noFill/>
          <a:miter lim="800000"/>
          <a:headEnd/>
          <a:tailEnd/>
        </a:ln>
      </xdr:spPr>
    </xdr:pic>
    <xdr:clientData/>
  </xdr:twoCellAnchor>
  <xdr:twoCellAnchor editAs="oneCell">
    <xdr:from>
      <xdr:col>18</xdr:col>
      <xdr:colOff>28575</xdr:colOff>
      <xdr:row>35</xdr:row>
      <xdr:rowOff>152400</xdr:rowOff>
    </xdr:from>
    <xdr:to>
      <xdr:col>22</xdr:col>
      <xdr:colOff>609600</xdr:colOff>
      <xdr:row>37</xdr:row>
      <xdr:rowOff>85725</xdr:rowOff>
    </xdr:to>
    <xdr:pic>
      <xdr:nvPicPr>
        <xdr:cNvPr id="1117" name="Picture 45"/>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1772900" y="5848350"/>
          <a:ext cx="3248025" cy="257175"/>
        </a:xfrm>
        <a:prstGeom prst="rect">
          <a:avLst/>
        </a:prstGeom>
        <a:noFill/>
        <a:ln w="9525">
          <a:noFill/>
          <a:miter lim="800000"/>
          <a:headEnd/>
          <a:tailEnd/>
        </a:ln>
      </xdr:spPr>
    </xdr:pic>
    <xdr:clientData/>
  </xdr:twoCellAnchor>
  <xdr:twoCellAnchor editAs="oneCell">
    <xdr:from>
      <xdr:col>18</xdr:col>
      <xdr:colOff>28575</xdr:colOff>
      <xdr:row>34</xdr:row>
      <xdr:rowOff>47625</xdr:rowOff>
    </xdr:from>
    <xdr:to>
      <xdr:col>21</xdr:col>
      <xdr:colOff>685800</xdr:colOff>
      <xdr:row>35</xdr:row>
      <xdr:rowOff>85725</xdr:rowOff>
    </xdr:to>
    <xdr:pic>
      <xdr:nvPicPr>
        <xdr:cNvPr id="1118" name="Picture 46"/>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11772900" y="5581650"/>
          <a:ext cx="2581275" cy="200025"/>
        </a:xfrm>
        <a:prstGeom prst="rect">
          <a:avLst/>
        </a:prstGeom>
        <a:noFill/>
        <a:ln w="9525">
          <a:noFill/>
          <a:miter lim="800000"/>
          <a:headEnd/>
          <a:tailEnd/>
        </a:ln>
      </xdr:spPr>
    </xdr:pic>
    <xdr:clientData/>
  </xdr:twoCellAnchor>
  <xdr:twoCellAnchor>
    <xdr:from>
      <xdr:col>0</xdr:col>
      <xdr:colOff>76200</xdr:colOff>
      <xdr:row>18</xdr:row>
      <xdr:rowOff>9525</xdr:rowOff>
    </xdr:from>
    <xdr:to>
      <xdr:col>4</xdr:col>
      <xdr:colOff>209550</xdr:colOff>
      <xdr:row>29</xdr:row>
      <xdr:rowOff>9525</xdr:rowOff>
    </xdr:to>
    <xdr:graphicFrame macro="">
      <xdr:nvGraphicFramePr>
        <xdr:cNvPr id="1119" name="Chart 4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333375</xdr:colOff>
      <xdr:row>7</xdr:row>
      <xdr:rowOff>57150</xdr:rowOff>
    </xdr:from>
    <xdr:to>
      <xdr:col>13</xdr:col>
      <xdr:colOff>504825</xdr:colOff>
      <xdr:row>15</xdr:row>
      <xdr:rowOff>114300</xdr:rowOff>
    </xdr:to>
    <xdr:graphicFrame macro="">
      <xdr:nvGraphicFramePr>
        <xdr:cNvPr id="1120" name="Chart 5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5</xdr:col>
      <xdr:colOff>552450</xdr:colOff>
      <xdr:row>7</xdr:row>
      <xdr:rowOff>57150</xdr:rowOff>
    </xdr:from>
    <xdr:to>
      <xdr:col>8</xdr:col>
      <xdr:colOff>219075</xdr:colOff>
      <xdr:row>15</xdr:row>
      <xdr:rowOff>123825</xdr:rowOff>
    </xdr:to>
    <xdr:graphicFrame macro="">
      <xdr:nvGraphicFramePr>
        <xdr:cNvPr id="1121" name="Chart 6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mc:AlternateContent xmlns:mc="http://schemas.openxmlformats.org/markup-compatibility/2006">
    <mc:Choice xmlns:a14="http://schemas.microsoft.com/office/drawing/2010/main" Requires="a14">
      <xdr:twoCellAnchor>
        <xdr:from>
          <xdr:col>4</xdr:col>
          <xdr:colOff>47625</xdr:colOff>
          <xdr:row>1</xdr:row>
          <xdr:rowOff>142875</xdr:rowOff>
        </xdr:from>
        <xdr:to>
          <xdr:col>4</xdr:col>
          <xdr:colOff>342900</xdr:colOff>
          <xdr:row>3</xdr:row>
          <xdr:rowOff>142875</xdr:rowOff>
        </xdr:to>
        <xdr:sp macro="" textlink="">
          <xdr:nvSpPr>
            <xdr:cNvPr id="1025" name="Spinner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twoCellAnchor editAs="oneCell">
    <xdr:from>
      <xdr:col>13</xdr:col>
      <xdr:colOff>123825</xdr:colOff>
      <xdr:row>34</xdr:row>
      <xdr:rowOff>104775</xdr:rowOff>
    </xdr:from>
    <xdr:to>
      <xdr:col>15</xdr:col>
      <xdr:colOff>199774</xdr:colOff>
      <xdr:row>44</xdr:row>
      <xdr:rowOff>37906</xdr:rowOff>
    </xdr:to>
    <xdr:pic>
      <xdr:nvPicPr>
        <xdr:cNvPr id="23" name="Picture 22"/>
        <xdr:cNvPicPr>
          <a:picLocks noChangeAspect="1"/>
        </xdr:cNvPicPr>
      </xdr:nvPicPr>
      <xdr:blipFill>
        <a:blip xmlns:r="http://schemas.openxmlformats.org/officeDocument/2006/relationships" r:embed="rId11"/>
        <a:stretch>
          <a:fillRect/>
        </a:stretch>
      </xdr:blipFill>
      <xdr:spPr>
        <a:xfrm>
          <a:off x="7534275" y="5638800"/>
          <a:ext cx="2009524" cy="1552381"/>
        </a:xfrm>
        <a:prstGeom prst="rect">
          <a:avLst/>
        </a:prstGeom>
      </xdr:spPr>
    </xdr:pic>
    <xdr:clientData/>
  </xdr:twoCellAnchor>
</xdr:wsDr>
</file>

<file path=xl/drawings/drawing2.xml><?xml version="1.0" encoding="utf-8"?>
<c:userShapes xmlns:c="http://schemas.openxmlformats.org/drawingml/2006/chart">
  <cdr:relSizeAnchor xmlns:cdr="http://schemas.openxmlformats.org/drawingml/2006/chartDrawing">
    <cdr:from>
      <cdr:x>0.28156</cdr:x>
      <cdr:y>0.87601</cdr:y>
    </cdr:from>
    <cdr:to>
      <cdr:x>0.41117</cdr:x>
      <cdr:y>0.95217</cdr:y>
    </cdr:to>
    <cdr:sp macro="" textlink="">
      <cdr:nvSpPr>
        <cdr:cNvPr id="2049" name="Text Box 1"/>
        <cdr:cNvSpPr txBox="1">
          <a:spLocks xmlns:a="http://schemas.openxmlformats.org/drawingml/2006/main" noChangeArrowheads="1"/>
        </cdr:cNvSpPr>
      </cdr:nvSpPr>
      <cdr:spPr bwMode="auto">
        <a:xfrm xmlns:a="http://schemas.openxmlformats.org/drawingml/2006/main">
          <a:off x="923052" y="1855549"/>
          <a:ext cx="423439" cy="1610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Asset 1</a:t>
          </a:r>
        </a:p>
      </cdr:txBody>
    </cdr:sp>
  </cdr:relSizeAnchor>
  <cdr:relSizeAnchor xmlns:cdr="http://schemas.openxmlformats.org/drawingml/2006/chartDrawing">
    <cdr:from>
      <cdr:x>0.43544</cdr:x>
      <cdr:y>0.87601</cdr:y>
    </cdr:from>
    <cdr:to>
      <cdr:x>0.56456</cdr:x>
      <cdr:y>0.95217</cdr:y>
    </cdr:to>
    <cdr:sp macro="" textlink="">
      <cdr:nvSpPr>
        <cdr:cNvPr id="2050" name="Text Box 2"/>
        <cdr:cNvSpPr txBox="1">
          <a:spLocks xmlns:a="http://schemas.openxmlformats.org/drawingml/2006/main" noChangeArrowheads="1"/>
        </cdr:cNvSpPr>
      </cdr:nvSpPr>
      <cdr:spPr bwMode="auto">
        <a:xfrm xmlns:a="http://schemas.openxmlformats.org/drawingml/2006/main">
          <a:off x="1425786" y="1855549"/>
          <a:ext cx="421853" cy="1610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Asset 1</a:t>
          </a:r>
        </a:p>
      </cdr:txBody>
    </cdr:sp>
  </cdr:relSizeAnchor>
  <cdr:relSizeAnchor xmlns:cdr="http://schemas.openxmlformats.org/drawingml/2006/chartDrawing">
    <cdr:from>
      <cdr:x>0.5983</cdr:x>
      <cdr:y>0.87601</cdr:y>
    </cdr:from>
    <cdr:to>
      <cdr:x>0.78106</cdr:x>
      <cdr:y>0.95217</cdr:y>
    </cdr:to>
    <cdr:sp macro="" textlink="">
      <cdr:nvSpPr>
        <cdr:cNvPr id="2051" name="Text Box 3"/>
        <cdr:cNvSpPr txBox="1">
          <a:spLocks xmlns:a="http://schemas.openxmlformats.org/drawingml/2006/main" noChangeArrowheads="1"/>
        </cdr:cNvSpPr>
      </cdr:nvSpPr>
      <cdr:spPr bwMode="auto">
        <a:xfrm xmlns:a="http://schemas.openxmlformats.org/drawingml/2006/main">
          <a:off x="1957860" y="1855549"/>
          <a:ext cx="597096" cy="1610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Portfolio</a:t>
          </a:r>
        </a:p>
      </cdr:txBody>
    </cdr:sp>
  </cdr:relSizeAnchor>
</c:userShapes>
</file>

<file path=xl/drawings/drawing3.xml><?xml version="1.0" encoding="utf-8"?>
<c:userShapes xmlns:c="http://schemas.openxmlformats.org/drawingml/2006/chart">
  <cdr:relSizeAnchor xmlns:cdr="http://schemas.openxmlformats.org/drawingml/2006/chartDrawing">
    <cdr:from>
      <cdr:x>0.29548</cdr:x>
      <cdr:y>0.87657</cdr:y>
    </cdr:from>
    <cdr:to>
      <cdr:x>0.41674</cdr:x>
      <cdr:y>0.95251</cdr:y>
    </cdr:to>
    <cdr:sp macro="" textlink="">
      <cdr:nvSpPr>
        <cdr:cNvPr id="3073" name="Text Box 1"/>
        <cdr:cNvSpPr txBox="1">
          <a:spLocks xmlns:a="http://schemas.openxmlformats.org/drawingml/2006/main" noChangeArrowheads="1"/>
        </cdr:cNvSpPr>
      </cdr:nvSpPr>
      <cdr:spPr bwMode="auto">
        <a:xfrm xmlns:a="http://schemas.openxmlformats.org/drawingml/2006/main">
          <a:off x="886905" y="1865077"/>
          <a:ext cx="362673" cy="16129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Asset 1</a:t>
          </a:r>
        </a:p>
      </cdr:txBody>
    </cdr:sp>
  </cdr:relSizeAnchor>
  <cdr:relSizeAnchor xmlns:cdr="http://schemas.openxmlformats.org/drawingml/2006/chartDrawing">
    <cdr:from>
      <cdr:x>0.43949</cdr:x>
      <cdr:y>0.87657</cdr:y>
    </cdr:from>
    <cdr:to>
      <cdr:x>0.56027</cdr:x>
      <cdr:y>0.95251</cdr:y>
    </cdr:to>
    <cdr:sp macro="" textlink="">
      <cdr:nvSpPr>
        <cdr:cNvPr id="3074" name="Text Box 2"/>
        <cdr:cNvSpPr txBox="1">
          <a:spLocks xmlns:a="http://schemas.openxmlformats.org/drawingml/2006/main" noChangeArrowheads="1"/>
        </cdr:cNvSpPr>
      </cdr:nvSpPr>
      <cdr:spPr bwMode="auto">
        <a:xfrm xmlns:a="http://schemas.openxmlformats.org/drawingml/2006/main">
          <a:off x="1317625" y="1865077"/>
          <a:ext cx="361226" cy="16129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Asset 1</a:t>
          </a:r>
        </a:p>
      </cdr:txBody>
    </cdr:sp>
  </cdr:relSizeAnchor>
  <cdr:relSizeAnchor xmlns:cdr="http://schemas.openxmlformats.org/drawingml/2006/chartDrawing">
    <cdr:from>
      <cdr:x>0.59173</cdr:x>
      <cdr:y>0.87657</cdr:y>
    </cdr:from>
    <cdr:to>
      <cdr:x>0.7631</cdr:x>
      <cdr:y>0.95251</cdr:y>
    </cdr:to>
    <cdr:sp macro="" textlink="">
      <cdr:nvSpPr>
        <cdr:cNvPr id="3075" name="Text Box 3"/>
        <cdr:cNvSpPr txBox="1">
          <a:spLocks xmlns:a="http://schemas.openxmlformats.org/drawingml/2006/main" noChangeArrowheads="1"/>
        </cdr:cNvSpPr>
      </cdr:nvSpPr>
      <cdr:spPr bwMode="auto">
        <a:xfrm xmlns:a="http://schemas.openxmlformats.org/drawingml/2006/main">
          <a:off x="1772958" y="1865077"/>
          <a:ext cx="512521" cy="161291"/>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US" sz="800" b="0" i="0" u="none" strike="noStrike" baseline="0">
              <a:solidFill>
                <a:srgbClr val="000000"/>
              </a:solidFill>
              <a:latin typeface="Arial"/>
              <a:cs typeface="Arial"/>
            </a:rPr>
            <a:t>Portfolio</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W58"/>
  <sheetViews>
    <sheetView showGridLines="0" tabSelected="1" zoomScaleNormal="100" workbookViewId="0"/>
  </sheetViews>
  <sheetFormatPr defaultRowHeight="12.75" x14ac:dyDescent="0.2"/>
  <cols>
    <col min="1" max="1" width="5.7109375" style="1" customWidth="1"/>
    <col min="2" max="6" width="9.140625" style="1"/>
    <col min="7" max="7" width="9.42578125" style="1" customWidth="1"/>
    <col min="8" max="8" width="8.140625" style="1" customWidth="1"/>
    <col min="9" max="9" width="8.7109375" style="1" customWidth="1"/>
    <col min="10" max="10" width="8.140625" style="1" customWidth="1"/>
    <col min="11" max="11" width="8.7109375" style="1" customWidth="1"/>
    <col min="12" max="12" width="8.140625" style="1" customWidth="1"/>
    <col min="13" max="13" width="8.42578125" style="1" customWidth="1"/>
    <col min="14" max="14" width="12.28515625" style="1" customWidth="1"/>
    <col min="15" max="15" width="16.7109375" style="1" bestFit="1" customWidth="1"/>
    <col min="16" max="16" width="9.140625" style="1"/>
    <col min="17" max="17" width="17.7109375" style="1" customWidth="1"/>
    <col min="18" max="20" width="9.140625" style="1"/>
    <col min="21" max="21" width="10.5703125" style="1" customWidth="1"/>
    <col min="22" max="22" width="11.140625" style="1" customWidth="1"/>
    <col min="23" max="23" width="10.28515625" style="1" customWidth="1"/>
    <col min="24" max="24" width="9.140625" style="1"/>
    <col min="25" max="25" width="10.28515625" style="1" customWidth="1"/>
    <col min="26" max="26" width="11.5703125" style="1" customWidth="1"/>
    <col min="27" max="16384" width="9.140625" style="1"/>
  </cols>
  <sheetData>
    <row r="1" spans="2:23" ht="15" x14ac:dyDescent="0.2">
      <c r="B1" s="66" t="s">
        <v>15</v>
      </c>
      <c r="G1" s="6"/>
      <c r="R1" s="76" t="s">
        <v>36</v>
      </c>
      <c r="S1" s="76"/>
      <c r="T1" s="76"/>
      <c r="U1" s="76"/>
      <c r="V1" s="76"/>
      <c r="W1" s="76"/>
    </row>
    <row r="2" spans="2:23" x14ac:dyDescent="0.2">
      <c r="G2" s="20"/>
      <c r="H2" s="77" t="s">
        <v>37</v>
      </c>
      <c r="I2" s="77"/>
      <c r="J2" s="77"/>
      <c r="K2" s="77"/>
      <c r="L2" s="77"/>
      <c r="M2" s="77"/>
      <c r="N2" s="77"/>
      <c r="P2" s="1">
        <v>13</v>
      </c>
      <c r="R2" s="70" t="s">
        <v>2</v>
      </c>
      <c r="S2" s="71" t="s">
        <v>45</v>
      </c>
      <c r="T2" s="71" t="s">
        <v>46</v>
      </c>
      <c r="U2" s="71" t="s">
        <v>47</v>
      </c>
      <c r="V2" s="71" t="s">
        <v>48</v>
      </c>
      <c r="W2" s="71" t="s">
        <v>3</v>
      </c>
    </row>
    <row r="3" spans="2:23" x14ac:dyDescent="0.2">
      <c r="B3" s="78" t="s">
        <v>16</v>
      </c>
      <c r="C3" s="78"/>
      <c r="D3" s="79">
        <f>P2/20-1</f>
        <v>-0.35</v>
      </c>
      <c r="G3" s="17" t="s">
        <v>20</v>
      </c>
      <c r="H3" s="67" t="s">
        <v>9</v>
      </c>
      <c r="I3" s="68" t="s">
        <v>10</v>
      </c>
      <c r="J3" s="68" t="s">
        <v>11</v>
      </c>
      <c r="K3" s="68" t="s">
        <v>12</v>
      </c>
      <c r="L3" s="68" t="s">
        <v>13</v>
      </c>
      <c r="M3" s="68" t="s">
        <v>14</v>
      </c>
      <c r="N3" s="69" t="s">
        <v>18</v>
      </c>
      <c r="R3" s="2">
        <v>1</v>
      </c>
      <c r="S3" s="3">
        <f t="shared" ref="S3:T18" ca="1" si="0">SQRT(-2*LN(RAND()))*SIN(2*PI()*RAND())</f>
        <v>-0.91735566837316618</v>
      </c>
      <c r="T3" s="3">
        <f t="shared" ca="1" si="0"/>
        <v>-0.29787542833599628</v>
      </c>
      <c r="U3" s="4">
        <f t="shared" ref="U3:U30" ca="1" si="1">Z_1*StDevX1+MeanX1</f>
        <v>3.5247932994880502</v>
      </c>
      <c r="V3" s="4">
        <f t="shared" ref="V3:V30" ca="1" si="2">(Rho*Z_1+Z_2*SQRT(1-Rho*Rho))*StDevX2+MeanX2</f>
        <v>6.3050994146776347</v>
      </c>
      <c r="W3" s="4">
        <f t="shared" ref="W3:W30" ca="1" si="3">w*X_1+(1-w)*X_2</f>
        <v>5.1929769686018012</v>
      </c>
    </row>
    <row r="4" spans="2:23" x14ac:dyDescent="0.2">
      <c r="B4" s="78" t="s">
        <v>17</v>
      </c>
      <c r="C4" s="78"/>
      <c r="D4" s="80"/>
      <c r="G4" s="17" t="s">
        <v>23</v>
      </c>
      <c r="H4" s="21">
        <f ca="1">AVERAGE(U3:U12)</f>
        <v>3.5870128609408338</v>
      </c>
      <c r="I4" s="22">
        <f ca="1">AVERAGE(V3:V12)</f>
        <v>7.2071438979355804</v>
      </c>
      <c r="J4" s="22">
        <f ca="1">AVERAGE(W3:W12)</f>
        <v>5.7590914831376825</v>
      </c>
      <c r="K4" s="22">
        <f ca="1">STDEV(U3:U12)</f>
        <v>0.28034714645148784</v>
      </c>
      <c r="L4" s="22">
        <f ca="1">STDEV(V3:V12)</f>
        <v>1.9319944470956689</v>
      </c>
      <c r="M4" s="23">
        <f ca="1">STDEV(W3:W12)</f>
        <v>1.0699806705839292</v>
      </c>
      <c r="N4" s="24">
        <f ca="1">COVAR(U3:U12,V3:V12)*(10/9)</f>
        <v>-0.44052792474912378</v>
      </c>
      <c r="R4" s="2">
        <v>2</v>
      </c>
      <c r="S4" s="3">
        <f t="shared" ca="1" si="0"/>
        <v>0.37110385627613357</v>
      </c>
      <c r="T4" s="3">
        <f t="shared" ca="1" si="0"/>
        <v>0.35323724583826555</v>
      </c>
      <c r="U4" s="4">
        <f t="shared" ca="1" si="1"/>
        <v>3.9113311568828397</v>
      </c>
      <c r="V4" s="4">
        <f t="shared" ca="1" si="2"/>
        <v>6.7025213357157822</v>
      </c>
      <c r="W4" s="4">
        <f t="shared" ca="1" si="3"/>
        <v>5.5860452641826051</v>
      </c>
    </row>
    <row r="5" spans="2:23" x14ac:dyDescent="0.2">
      <c r="G5" s="17" t="s">
        <v>24</v>
      </c>
      <c r="H5" s="25">
        <f ca="1">AVERAGE(U3:U22)</f>
        <v>3.6803868295903968</v>
      </c>
      <c r="I5" s="26">
        <f ca="1">AVERAGE(V3:V22)</f>
        <v>5.7390688767611273</v>
      </c>
      <c r="J5" s="26">
        <f ca="1">AVERAGE(W3:W22)</f>
        <v>4.9155960578928353</v>
      </c>
      <c r="K5" s="26">
        <f ca="1">STDEV(U3:U22)</f>
        <v>0.3421539489650674</v>
      </c>
      <c r="L5" s="26">
        <f ca="1">STDEV(V3:V22)</f>
        <v>2.6766473110478075</v>
      </c>
      <c r="M5" s="27">
        <f ca="1">STDEV(W3:W22)</f>
        <v>1.5404324222783397</v>
      </c>
      <c r="N5" s="28">
        <f ca="1">COVAR(U3:U22,V3:V22)*(20/19)</f>
        <v>-0.46874529655557817</v>
      </c>
      <c r="R5" s="2">
        <v>3</v>
      </c>
      <c r="S5" s="3">
        <f t="shared" ca="1" si="0"/>
        <v>-1.6212657313112078</v>
      </c>
      <c r="T5" s="3">
        <f t="shared" ca="1" si="0"/>
        <v>-5.9573906268428657E-3</v>
      </c>
      <c r="U5" s="4">
        <f t="shared" ca="1" si="1"/>
        <v>3.3136202806066377</v>
      </c>
      <c r="V5" s="4">
        <f t="shared" ca="1" si="2"/>
        <v>7.60465605519469</v>
      </c>
      <c r="W5" s="4">
        <f t="shared" ca="1" si="3"/>
        <v>5.8882417453594691</v>
      </c>
    </row>
    <row r="6" spans="2:23" x14ac:dyDescent="0.2">
      <c r="C6" s="78" t="s">
        <v>8</v>
      </c>
      <c r="D6" s="78"/>
      <c r="G6" s="17" t="s">
        <v>40</v>
      </c>
      <c r="H6" s="29">
        <f ca="1">AVERAGE(U3:U32)</f>
        <v>3.766836095935139</v>
      </c>
      <c r="I6" s="30">
        <f ca="1">AVERAGE(V3:V32)</f>
        <v>5.4569807684455736</v>
      </c>
      <c r="J6" s="30">
        <f ca="1">AVERAGE(W3:W32)</f>
        <v>4.7809228994414008</v>
      </c>
      <c r="K6" s="30">
        <f ca="1">STDEV(U3:U32)</f>
        <v>0.37060844871505738</v>
      </c>
      <c r="L6" s="30">
        <f ca="1">STDEV(V3:V32)</f>
        <v>2.6612460006251593</v>
      </c>
      <c r="M6" s="31">
        <f ca="1">STDEV(W3:W32)</f>
        <v>1.5338987325774636</v>
      </c>
      <c r="N6" s="32">
        <f ca="1">COVAR(U3:U32,V3:V32)*(30/29)</f>
        <v>-0.45569516054649228</v>
      </c>
      <c r="P6" s="7"/>
      <c r="R6" s="2">
        <v>4</v>
      </c>
      <c r="S6" s="3">
        <f t="shared" ca="1" si="0"/>
        <v>-0.97033673301000289</v>
      </c>
      <c r="T6" s="3">
        <f t="shared" ca="1" si="0"/>
        <v>0.26401342410483419</v>
      </c>
      <c r="U6" s="4">
        <f t="shared" ca="1" si="1"/>
        <v>3.508898980096999</v>
      </c>
      <c r="V6" s="4">
        <f t="shared" ca="1" si="2"/>
        <v>7.6673308807906269</v>
      </c>
      <c r="W6" s="4">
        <f t="shared" ca="1" si="3"/>
        <v>6.0039581205131753</v>
      </c>
    </row>
    <row r="7" spans="2:23" x14ac:dyDescent="0.2">
      <c r="C7" s="17" t="s">
        <v>5</v>
      </c>
      <c r="D7" s="17" t="s">
        <v>6</v>
      </c>
      <c r="G7" s="17" t="s">
        <v>25</v>
      </c>
      <c r="H7" s="33">
        <f>MeanX1</f>
        <v>3.8</v>
      </c>
      <c r="I7" s="33">
        <f>MeanX2</f>
        <v>6.2</v>
      </c>
      <c r="J7" s="33">
        <f>w*MeanX1+(1-w)*MeanX2</f>
        <v>5.24</v>
      </c>
      <c r="K7" s="33">
        <f>StDevX1</f>
        <v>0.3</v>
      </c>
      <c r="L7" s="33">
        <f>StDevX2</f>
        <v>2.5</v>
      </c>
      <c r="M7" s="4">
        <f>SQRT((w*StDevX1)^2+((1-w)*StDevX2)^2+2*w*(1-w)*CovarXY)</f>
        <v>1.4623269128344729</v>
      </c>
      <c r="N7" s="58">
        <f>Rho*StDevX1*StDevX2</f>
        <v>-0.26250000000000001</v>
      </c>
      <c r="R7" s="2">
        <v>5</v>
      </c>
      <c r="S7" s="3">
        <f t="shared" ca="1" si="0"/>
        <v>7.6005867159956608E-2</v>
      </c>
      <c r="T7" s="3">
        <f t="shared" ca="1" si="0"/>
        <v>-0.56817938367920728</v>
      </c>
      <c r="U7" s="4">
        <f t="shared" ca="1" si="1"/>
        <v>3.8228017601479869</v>
      </c>
      <c r="V7" s="4">
        <f t="shared" ca="1" si="2"/>
        <v>4.8028901985570815</v>
      </c>
      <c r="W7" s="4">
        <f t="shared" ca="1" si="3"/>
        <v>4.4108548231934437</v>
      </c>
    </row>
    <row r="8" spans="2:23" x14ac:dyDescent="0.2">
      <c r="B8" s="17" t="s">
        <v>0</v>
      </c>
      <c r="C8" s="61">
        <v>3.8</v>
      </c>
      <c r="D8" s="62">
        <v>6.2</v>
      </c>
      <c r="R8" s="2">
        <v>6</v>
      </c>
      <c r="S8" s="3">
        <f t="shared" ca="1" si="0"/>
        <v>1.0897213033496387</v>
      </c>
      <c r="T8" s="3">
        <f t="shared" ca="1" si="0"/>
        <v>-0.68908327451210238</v>
      </c>
      <c r="U8" s="4">
        <f t="shared" ca="1" si="1"/>
        <v>4.1269163910048912</v>
      </c>
      <c r="V8" s="4">
        <f t="shared" ca="1" si="2"/>
        <v>3.6327474832973561</v>
      </c>
      <c r="W8" s="4">
        <f t="shared" ca="1" si="3"/>
        <v>3.8304150463803701</v>
      </c>
    </row>
    <row r="9" spans="2:23" x14ac:dyDescent="0.2">
      <c r="B9" s="17" t="s">
        <v>1</v>
      </c>
      <c r="C9" s="63">
        <v>0.3</v>
      </c>
      <c r="D9" s="64">
        <v>2.5</v>
      </c>
      <c r="N9" s="8"/>
      <c r="R9" s="2">
        <v>7</v>
      </c>
      <c r="S9" s="3">
        <f t="shared" ca="1" si="0"/>
        <v>-1.4897818444999149</v>
      </c>
      <c r="T9" s="3">
        <f t="shared" ca="1" si="0"/>
        <v>1.0227960080603093</v>
      </c>
      <c r="U9" s="4">
        <f t="shared" ca="1" si="1"/>
        <v>3.3530654466500254</v>
      </c>
      <c r="V9" s="4">
        <f t="shared" ca="1" si="2"/>
        <v>9.8988187476023661</v>
      </c>
      <c r="W9" s="4">
        <f t="shared" ca="1" si="3"/>
        <v>7.2805174272214295</v>
      </c>
    </row>
    <row r="10" spans="2:23" x14ac:dyDescent="0.2">
      <c r="K10" s="10" t="str">
        <f>CONCATENATE("If r = ",TEXT(D3,"0.00"))</f>
        <v>If r = -0.35</v>
      </c>
      <c r="L10" s="10"/>
      <c r="M10" s="8">
        <f>SDY</f>
        <v>1.4623269128344729</v>
      </c>
      <c r="R10" s="2">
        <v>8</v>
      </c>
      <c r="S10" s="3">
        <f t="shared" ca="1" si="0"/>
        <v>-1.1537355007451224</v>
      </c>
      <c r="T10" s="3">
        <f t="shared" ca="1" si="0"/>
        <v>0.96112085110787615</v>
      </c>
      <c r="U10" s="4">
        <f t="shared" ca="1" si="1"/>
        <v>3.453879349776463</v>
      </c>
      <c r="V10" s="4">
        <f t="shared" ca="1" si="2"/>
        <v>9.4603427349223512</v>
      </c>
      <c r="W10" s="4">
        <f t="shared" ca="1" si="3"/>
        <v>7.057757380863996</v>
      </c>
    </row>
    <row r="11" spans="2:23" x14ac:dyDescent="0.2">
      <c r="C11" s="78" t="s">
        <v>7</v>
      </c>
      <c r="D11" s="78"/>
      <c r="K11" s="11" t="s">
        <v>35</v>
      </c>
      <c r="L11" s="10"/>
      <c r="M11" s="8">
        <f>SQRT((w*StDevX1)^2+((1-w)*StDevX2)^2)</f>
        <v>1.5047923444781344</v>
      </c>
      <c r="R11" s="2">
        <v>9</v>
      </c>
      <c r="S11" s="3">
        <f t="shared" ca="1" si="0"/>
        <v>-0.73120084977875177</v>
      </c>
      <c r="T11" s="3">
        <f t="shared" ca="1" si="0"/>
        <v>0.44800198062310453</v>
      </c>
      <c r="U11" s="4">
        <f t="shared" ca="1" si="1"/>
        <v>3.5806397450663745</v>
      </c>
      <c r="V11" s="4">
        <f t="shared" ca="1" si="2"/>
        <v>7.8889650456575851</v>
      </c>
      <c r="W11" s="4">
        <f t="shared" ca="1" si="3"/>
        <v>6.1656349254211005</v>
      </c>
    </row>
    <row r="12" spans="2:23" x14ac:dyDescent="0.2">
      <c r="C12" s="17" t="s">
        <v>5</v>
      </c>
      <c r="D12" s="17" t="s">
        <v>6</v>
      </c>
      <c r="G12" s="12"/>
      <c r="H12" s="12"/>
      <c r="K12" s="12" t="s">
        <v>44</v>
      </c>
      <c r="M12" s="8">
        <f>M10/M11</f>
        <v>0.97177987261864451</v>
      </c>
      <c r="O12" s="75"/>
      <c r="P12" s="75"/>
      <c r="Q12" s="75"/>
      <c r="R12" s="2">
        <v>10</v>
      </c>
      <c r="S12" s="3">
        <f t="shared" ca="1" si="0"/>
        <v>-1.7527260010397598</v>
      </c>
      <c r="T12" s="3">
        <f t="shared" ca="1" si="0"/>
        <v>0.15988554130375113</v>
      </c>
      <c r="U12" s="4">
        <f t="shared" ca="1" si="1"/>
        <v>3.274182199688072</v>
      </c>
      <c r="V12" s="4">
        <f t="shared" ca="1" si="2"/>
        <v>8.1080670829403285</v>
      </c>
      <c r="W12" s="4">
        <f t="shared" ca="1" si="3"/>
        <v>6.1745131296394256</v>
      </c>
    </row>
    <row r="13" spans="2:23" x14ac:dyDescent="0.2">
      <c r="C13" s="18" t="s">
        <v>4</v>
      </c>
      <c r="D13" s="19" t="s">
        <v>42</v>
      </c>
      <c r="M13" s="8"/>
      <c r="R13" s="2">
        <v>11</v>
      </c>
      <c r="S13" s="3">
        <f t="shared" ca="1" si="0"/>
        <v>0.65410763007453998</v>
      </c>
      <c r="T13" s="3">
        <f t="shared" ca="1" si="0"/>
        <v>-0.52424835999294317</v>
      </c>
      <c r="U13" s="4">
        <f t="shared" ca="1" si="1"/>
        <v>3.9962322890223616</v>
      </c>
      <c r="V13" s="4">
        <f t="shared" ca="1" si="2"/>
        <v>4.3999320891274376</v>
      </c>
      <c r="W13" s="4">
        <f t="shared" ca="1" si="3"/>
        <v>4.2384521690854076</v>
      </c>
    </row>
    <row r="14" spans="2:23" x14ac:dyDescent="0.2">
      <c r="C14" s="59">
        <v>0.4</v>
      </c>
      <c r="D14" s="60">
        <f>1-w</f>
        <v>0.6</v>
      </c>
      <c r="R14" s="2">
        <v>12</v>
      </c>
      <c r="S14" s="3">
        <f t="shared" ca="1" si="0"/>
        <v>1.0004972583059095</v>
      </c>
      <c r="T14" s="3">
        <f t="shared" ca="1" si="0"/>
        <v>-1.6403249196504597</v>
      </c>
      <c r="U14" s="4">
        <f t="shared" ca="1" si="1"/>
        <v>4.1001491774917724</v>
      </c>
      <c r="V14" s="4">
        <f t="shared" ca="1" si="2"/>
        <v>1.4831302090047789</v>
      </c>
      <c r="W14" s="4">
        <f t="shared" ca="1" si="3"/>
        <v>2.5299377963995764</v>
      </c>
    </row>
    <row r="15" spans="2:23" x14ac:dyDescent="0.2">
      <c r="C15" s="5"/>
      <c r="D15" s="5"/>
      <c r="O15" s="57"/>
      <c r="R15" s="2">
        <v>13</v>
      </c>
      <c r="S15" s="3">
        <f t="shared" ca="1" si="0"/>
        <v>-0.86715287454129453</v>
      </c>
      <c r="T15" s="3">
        <f t="shared" ca="1" si="0"/>
        <v>-1.0511094397039853</v>
      </c>
      <c r="U15" s="4">
        <f t="shared" ca="1" si="1"/>
        <v>3.5398541376376116</v>
      </c>
      <c r="V15" s="4">
        <f t="shared" ca="1" si="2"/>
        <v>4.4971926350802391</v>
      </c>
      <c r="W15" s="4">
        <f t="shared" ca="1" si="3"/>
        <v>4.1142572361031879</v>
      </c>
    </row>
    <row r="16" spans="2:23" x14ac:dyDescent="0.2">
      <c r="C16" s="5"/>
      <c r="D16" s="5"/>
      <c r="R16" s="2">
        <v>14</v>
      </c>
      <c r="S16" s="3">
        <f t="shared" ca="1" si="0"/>
        <v>0.59986773284575712</v>
      </c>
      <c r="T16" s="3">
        <f t="shared" ca="1" si="0"/>
        <v>-0.13290077010389659</v>
      </c>
      <c r="U16" s="4">
        <f t="shared" ca="1" si="1"/>
        <v>3.9799603198537268</v>
      </c>
      <c r="V16" s="4">
        <f t="shared" ca="1" si="2"/>
        <v>5.3638788425282975</v>
      </c>
      <c r="W16" s="4">
        <f t="shared" ca="1" si="3"/>
        <v>4.8103114334584696</v>
      </c>
    </row>
    <row r="17" spans="2:23" x14ac:dyDescent="0.2">
      <c r="B17" s="81" t="s">
        <v>43</v>
      </c>
      <c r="C17" s="81"/>
      <c r="D17" s="81"/>
      <c r="E17" s="73"/>
      <c r="F17" s="81" t="s">
        <v>43</v>
      </c>
      <c r="G17" s="81"/>
      <c r="H17" s="81"/>
      <c r="I17" s="73"/>
      <c r="J17" s="84" t="s">
        <v>43</v>
      </c>
      <c r="K17" s="84"/>
      <c r="L17" s="84"/>
      <c r="M17" s="13"/>
      <c r="N17" s="13"/>
      <c r="R17" s="2">
        <v>15</v>
      </c>
      <c r="S17" s="3">
        <f t="shared" ca="1" si="0"/>
        <v>0.53114953947214794</v>
      </c>
      <c r="T17" s="3">
        <f t="shared" ca="1" si="0"/>
        <v>-1.6558693113043641</v>
      </c>
      <c r="U17" s="4">
        <f t="shared" ca="1" si="1"/>
        <v>3.959344861841644</v>
      </c>
      <c r="V17" s="4">
        <f t="shared" ca="1" si="2"/>
        <v>1.8574064524474627</v>
      </c>
      <c r="W17" s="4">
        <f t="shared" ca="1" si="3"/>
        <v>2.6981818162051354</v>
      </c>
    </row>
    <row r="18" spans="2:23" x14ac:dyDescent="0.2">
      <c r="B18" s="65"/>
      <c r="C18" s="74" t="str">
        <f ca="1">N49</f>
        <v>r = -0.81</v>
      </c>
      <c r="D18" s="65"/>
      <c r="E18" s="73"/>
      <c r="F18" s="82" t="str">
        <f ca="1">N50</f>
        <v>r = -0.51</v>
      </c>
      <c r="G18" s="82"/>
      <c r="H18" s="82"/>
      <c r="I18" s="73"/>
      <c r="J18" s="83" t="str">
        <f ca="1">N51</f>
        <v>r = -0.46</v>
      </c>
      <c r="K18" s="83"/>
      <c r="L18" s="83"/>
      <c r="R18" s="2">
        <v>16</v>
      </c>
      <c r="S18" s="3">
        <f t="shared" ca="1" si="0"/>
        <v>-0.14815317399801281</v>
      </c>
      <c r="T18" s="3">
        <f t="shared" ca="1" si="0"/>
        <v>-0.65954900819617557</v>
      </c>
      <c r="U18" s="4">
        <f t="shared" ca="1" si="1"/>
        <v>3.755554047800596</v>
      </c>
      <c r="V18" s="4">
        <f t="shared" ca="1" si="2"/>
        <v>4.7850531887367245</v>
      </c>
      <c r="W18" s="4">
        <f t="shared" ca="1" si="3"/>
        <v>4.3732535323622734</v>
      </c>
    </row>
    <row r="19" spans="2:23" x14ac:dyDescent="0.2">
      <c r="R19" s="2">
        <v>17</v>
      </c>
      <c r="S19" s="3">
        <f t="shared" ref="S19:T30" ca="1" si="4">SQRT(-2*LN(RAND()))*SIN(2*PI()*RAND())</f>
        <v>0.83501443425501287</v>
      </c>
      <c r="T19" s="3">
        <f t="shared" ca="1" si="4"/>
        <v>-2.0675663777928666</v>
      </c>
      <c r="U19" s="4">
        <f t="shared" ca="1" si="1"/>
        <v>4.050504330276504</v>
      </c>
      <c r="V19" s="4">
        <f t="shared" ca="1" si="2"/>
        <v>0.62738191094975893</v>
      </c>
      <c r="W19" s="4">
        <f t="shared" ca="1" si="3"/>
        <v>1.996630878680457</v>
      </c>
    </row>
    <row r="20" spans="2:23" x14ac:dyDescent="0.2">
      <c r="R20" s="2">
        <v>18</v>
      </c>
      <c r="S20" s="3">
        <f t="shared" ca="1" si="4"/>
        <v>-6.159496210938907E-2</v>
      </c>
      <c r="T20" s="3">
        <f t="shared" ca="1" si="4"/>
        <v>-0.26567911931523036</v>
      </c>
      <c r="U20" s="4">
        <f t="shared" ca="1" si="1"/>
        <v>3.781521511367183</v>
      </c>
      <c r="V20" s="4">
        <f t="shared" ca="1" si="2"/>
        <v>5.6317085037182668</v>
      </c>
      <c r="W20" s="4">
        <f t="shared" ca="1" si="3"/>
        <v>4.8916337067778333</v>
      </c>
    </row>
    <row r="21" spans="2:23" x14ac:dyDescent="0.2">
      <c r="R21" s="2">
        <v>19</v>
      </c>
      <c r="S21" s="3">
        <f t="shared" ca="1" si="4"/>
        <v>-3.5003119005435498E-2</v>
      </c>
      <c r="T21" s="3">
        <f t="shared" ca="1" si="4"/>
        <v>1.4690504025679734</v>
      </c>
      <c r="U21" s="4">
        <f t="shared" ca="1" si="1"/>
        <v>3.789499064298369</v>
      </c>
      <c r="V21" s="4">
        <f t="shared" ca="1" si="2"/>
        <v>9.670959037973514</v>
      </c>
      <c r="W21" s="4">
        <f t="shared" ca="1" si="3"/>
        <v>7.318375048503456</v>
      </c>
    </row>
    <row r="22" spans="2:23" x14ac:dyDescent="0.2">
      <c r="R22" s="2">
        <v>20</v>
      </c>
      <c r="S22" s="3">
        <f t="shared" ca="1" si="4"/>
        <v>-3.3833725239672283</v>
      </c>
      <c r="T22" s="3">
        <f t="shared" ca="1" si="4"/>
        <v>-2.0356153936931811</v>
      </c>
      <c r="U22" s="4">
        <f t="shared" ca="1" si="1"/>
        <v>2.7849882428098311</v>
      </c>
      <c r="V22" s="4">
        <f t="shared" ca="1" si="2"/>
        <v>4.3932956863002435</v>
      </c>
      <c r="W22" s="4">
        <f t="shared" ca="1" si="3"/>
        <v>3.7499727089040782</v>
      </c>
    </row>
    <row r="23" spans="2:23" x14ac:dyDescent="0.2">
      <c r="R23" s="2">
        <v>21</v>
      </c>
      <c r="S23" s="3">
        <f t="shared" ca="1" si="4"/>
        <v>1.2412348768713444</v>
      </c>
      <c r="T23" s="3">
        <f t="shared" ca="1" si="4"/>
        <v>-3.5520669210624585E-3</v>
      </c>
      <c r="U23" s="4">
        <f t="shared" ca="1" si="1"/>
        <v>4.1723704630614034</v>
      </c>
      <c r="V23" s="4">
        <f t="shared" ca="1" si="2"/>
        <v>5.1056009886829941</v>
      </c>
      <c r="W23" s="4">
        <f t="shared" ca="1" si="3"/>
        <v>4.7323087784343576</v>
      </c>
    </row>
    <row r="24" spans="2:23" x14ac:dyDescent="0.2">
      <c r="R24" s="2">
        <v>22</v>
      </c>
      <c r="S24" s="3">
        <f t="shared" ca="1" si="4"/>
        <v>-1.7194299913592346</v>
      </c>
      <c r="T24" s="3">
        <f t="shared" ca="1" si="4"/>
        <v>-1.6851611832527109</v>
      </c>
      <c r="U24" s="4">
        <f t="shared" ca="1" si="1"/>
        <v>3.2841710025922293</v>
      </c>
      <c r="V24" s="4">
        <f t="shared" ca="1" si="2"/>
        <v>3.7580656612923842</v>
      </c>
      <c r="W24" s="4">
        <f t="shared" ca="1" si="3"/>
        <v>3.5685077978123223</v>
      </c>
    </row>
    <row r="25" spans="2:23" x14ac:dyDescent="0.2">
      <c r="R25" s="2">
        <v>23</v>
      </c>
      <c r="S25" s="3">
        <f t="shared" ca="1" si="4"/>
        <v>0.74143713543374246</v>
      </c>
      <c r="T25" s="3">
        <f t="shared" ca="1" si="4"/>
        <v>-0.63389263336305635</v>
      </c>
      <c r="U25" s="4">
        <f t="shared" ca="1" si="1"/>
        <v>4.0224311406301227</v>
      </c>
      <c r="V25" s="4">
        <f t="shared" ca="1" si="2"/>
        <v>4.066745671538559</v>
      </c>
      <c r="W25" s="4">
        <f t="shared" ca="1" si="3"/>
        <v>4.0490198591751838</v>
      </c>
    </row>
    <row r="26" spans="2:23" x14ac:dyDescent="0.2">
      <c r="R26" s="2">
        <v>24</v>
      </c>
      <c r="S26" s="3">
        <f t="shared" ca="1" si="4"/>
        <v>0.81724766766043744</v>
      </c>
      <c r="T26" s="3">
        <f t="shared" ca="1" si="4"/>
        <v>-0.36666143423774628</v>
      </c>
      <c r="U26" s="4">
        <f t="shared" ca="1" si="1"/>
        <v>4.0451743002981306</v>
      </c>
      <c r="V26" s="4">
        <f t="shared" ca="1" si="2"/>
        <v>4.6262333197078878</v>
      </c>
      <c r="W26" s="4">
        <f t="shared" ca="1" si="3"/>
        <v>4.3938097119439856</v>
      </c>
    </row>
    <row r="27" spans="2:23" x14ac:dyDescent="0.2">
      <c r="R27" s="2">
        <v>25</v>
      </c>
      <c r="S27" s="3">
        <f t="shared" ca="1" si="4"/>
        <v>0.85223970636080104</v>
      </c>
      <c r="T27" s="3">
        <f t="shared" ca="1" si="4"/>
        <v>-0.51852264063832221</v>
      </c>
      <c r="U27" s="4">
        <f t="shared" ca="1" si="1"/>
        <v>4.0556719119082398</v>
      </c>
      <c r="V27" s="4">
        <f t="shared" ca="1" si="2"/>
        <v>4.2399754370928342</v>
      </c>
      <c r="W27" s="4">
        <f t="shared" ca="1" si="3"/>
        <v>4.1662540270189963</v>
      </c>
    </row>
    <row r="28" spans="2:23" x14ac:dyDescent="0.2">
      <c r="R28" s="2">
        <v>26</v>
      </c>
      <c r="S28" s="3">
        <f t="shared" ca="1" si="4"/>
        <v>6.1855479324055385E-2</v>
      </c>
      <c r="T28" s="3">
        <f t="shared" ca="1" si="4"/>
        <v>0.89642406316265588</v>
      </c>
      <c r="U28" s="4">
        <f t="shared" ca="1" si="1"/>
        <v>3.8185566437972165</v>
      </c>
      <c r="V28" s="4">
        <f t="shared" ca="1" si="2"/>
        <v>8.2451888856540556</v>
      </c>
      <c r="W28" s="4">
        <f t="shared" ca="1" si="3"/>
        <v>6.4745359889113203</v>
      </c>
    </row>
    <row r="29" spans="2:23" x14ac:dyDescent="0.2">
      <c r="R29" s="2">
        <v>27</v>
      </c>
      <c r="S29" s="3">
        <f t="shared" ca="1" si="4"/>
        <v>2.4500369462950085</v>
      </c>
      <c r="T29" s="3">
        <f t="shared" ca="1" si="4"/>
        <v>0.9823303810264854</v>
      </c>
      <c r="U29" s="4">
        <f t="shared" ca="1" si="1"/>
        <v>4.5350110838885023</v>
      </c>
      <c r="V29" s="4">
        <f t="shared" ca="1" si="2"/>
        <v>6.3567118957204949</v>
      </c>
      <c r="W29" s="4">
        <f t="shared" ca="1" si="3"/>
        <v>5.628031570987698</v>
      </c>
    </row>
    <row r="30" spans="2:23" x14ac:dyDescent="0.2">
      <c r="R30" s="2">
        <v>28</v>
      </c>
      <c r="S30" s="3">
        <f t="shared" ca="1" si="4"/>
        <v>-1.3576664428461149</v>
      </c>
      <c r="T30" s="3">
        <f t="shared" ca="1" si="4"/>
        <v>0.84401245678057535</v>
      </c>
      <c r="U30" s="4">
        <f t="shared" ca="1" si="1"/>
        <v>3.3927000671461656</v>
      </c>
      <c r="V30" s="4">
        <f t="shared" ca="1" si="2"/>
        <v>9.3645291761971041</v>
      </c>
      <c r="W30" s="4">
        <f t="shared" ca="1" si="3"/>
        <v>6.9757975325767285</v>
      </c>
    </row>
    <row r="31" spans="2:23" x14ac:dyDescent="0.2">
      <c r="R31" s="2">
        <v>29</v>
      </c>
      <c r="S31" s="3">
        <f ca="1">SQRT(-2*LN(RAND()))*SIN(2*PI()*RAND())</f>
        <v>1.5617660127068289</v>
      </c>
      <c r="T31" s="3">
        <f ca="1">SQRT(-2*LN(RAND()))*SIN(2*PI()*RAND())</f>
        <v>-2.168528767208652</v>
      </c>
      <c r="U31" s="4">
        <f ca="1">Z_1*StDevX1+MeanX1</f>
        <v>4.2685298038120489</v>
      </c>
      <c r="V31" s="4">
        <f ca="1">(Rho*Z_1+Z_2*SQRT(1-Rho*Rho))*StDevX2+MeanX2</f>
        <v>-0.24496694012624243</v>
      </c>
      <c r="W31" s="4">
        <f ca="1">w*X_1+(1-w)*X_2</f>
        <v>1.560431757449074</v>
      </c>
    </row>
    <row r="32" spans="2:23" x14ac:dyDescent="0.2">
      <c r="R32" s="2">
        <v>30</v>
      </c>
      <c r="S32" s="3">
        <f ca="1">SQRT(-2*LN(RAND()))*SIN(2*PI()*RAND())</f>
        <v>9.0995637072706671E-3</v>
      </c>
      <c r="T32" s="3">
        <f ca="1">SQRT(-2*LN(RAND()))*SIN(2*PI()*RAND())</f>
        <v>-1.1879700458233491</v>
      </c>
      <c r="U32" s="4">
        <f ca="1">Z_1*StDevX1+MeanX1</f>
        <v>3.8027298691121811</v>
      </c>
      <c r="V32" s="4">
        <f ca="1">(Rho*Z_1+Z_2*SQRT(1-Rho*Rho))*StDevX2+MeanX2</f>
        <v>3.4099614223846126</v>
      </c>
      <c r="W32" s="4">
        <f ca="1">w*X_1+(1-w)*X_2</f>
        <v>3.5670688010756399</v>
      </c>
    </row>
    <row r="34" spans="3:23" x14ac:dyDescent="0.2">
      <c r="J34" s="9"/>
      <c r="S34" s="12" t="s">
        <v>41</v>
      </c>
      <c r="W34" s="14"/>
    </row>
    <row r="35" spans="3:23" x14ac:dyDescent="0.2">
      <c r="J35" s="9"/>
      <c r="W35" s="15"/>
    </row>
    <row r="36" spans="3:23" x14ac:dyDescent="0.2">
      <c r="J36" s="9"/>
      <c r="W36" s="16"/>
    </row>
    <row r="37" spans="3:23" x14ac:dyDescent="0.2">
      <c r="J37" s="9"/>
      <c r="W37" s="16"/>
    </row>
    <row r="39" spans="3:23" x14ac:dyDescent="0.2">
      <c r="S39" s="72" t="s">
        <v>49</v>
      </c>
    </row>
    <row r="46" spans="3:23" x14ac:dyDescent="0.2">
      <c r="C46" s="20"/>
      <c r="D46" s="17" t="s">
        <v>29</v>
      </c>
      <c r="E46" s="17" t="s">
        <v>3</v>
      </c>
      <c r="F46" s="17" t="s">
        <v>20</v>
      </c>
      <c r="G46" s="20"/>
      <c r="H46" s="20"/>
      <c r="I46" s="17" t="s">
        <v>29</v>
      </c>
      <c r="J46" s="17" t="s">
        <v>3</v>
      </c>
      <c r="K46" s="17" t="s">
        <v>20</v>
      </c>
    </row>
    <row r="47" spans="3:23" x14ac:dyDescent="0.2">
      <c r="C47" s="34" t="s">
        <v>26</v>
      </c>
      <c r="D47" s="35">
        <v>1</v>
      </c>
      <c r="E47" s="36">
        <f ca="1">H4</f>
        <v>3.5870128609408338</v>
      </c>
      <c r="F47" s="37" t="s">
        <v>21</v>
      </c>
      <c r="G47" s="20"/>
      <c r="H47" s="38" t="s">
        <v>30</v>
      </c>
      <c r="I47" s="35">
        <v>1</v>
      </c>
      <c r="J47" s="36">
        <f ca="1">K4</f>
        <v>0.28034714645148784</v>
      </c>
      <c r="K47" s="37" t="s">
        <v>21</v>
      </c>
      <c r="M47" s="38"/>
      <c r="N47" s="50" t="s">
        <v>16</v>
      </c>
    </row>
    <row r="48" spans="3:23" x14ac:dyDescent="0.2">
      <c r="C48" s="39"/>
      <c r="D48" s="40">
        <v>2</v>
      </c>
      <c r="E48" s="41">
        <f ca="1">I4</f>
        <v>7.2071438979355804</v>
      </c>
      <c r="F48" s="42" t="s">
        <v>21</v>
      </c>
      <c r="G48" s="20"/>
      <c r="H48" s="43"/>
      <c r="I48" s="40">
        <v>2</v>
      </c>
      <c r="J48" s="41">
        <f ca="1">L4</f>
        <v>1.9319944470956689</v>
      </c>
      <c r="K48" s="42" t="s">
        <v>21</v>
      </c>
      <c r="M48" s="51" t="s">
        <v>20</v>
      </c>
      <c r="N48" s="52" t="s">
        <v>39</v>
      </c>
    </row>
    <row r="49" spans="3:14" x14ac:dyDescent="0.2">
      <c r="C49" s="44"/>
      <c r="D49" s="45">
        <v>3</v>
      </c>
      <c r="E49" s="46">
        <f ca="1">J4</f>
        <v>5.7590914831376825</v>
      </c>
      <c r="F49" s="47" t="s">
        <v>21</v>
      </c>
      <c r="G49" s="20"/>
      <c r="H49" s="48"/>
      <c r="I49" s="45">
        <v>3</v>
      </c>
      <c r="J49" s="46">
        <f ca="1">M4</f>
        <v>1.0699806705839292</v>
      </c>
      <c r="K49" s="47" t="s">
        <v>21</v>
      </c>
      <c r="M49" s="53" t="s">
        <v>21</v>
      </c>
      <c r="N49" s="54" t="str">
        <f ca="1">CONCATENATE("r = ",TEXT(CORREL(U3:U12,V3:V12),"0.00"))</f>
        <v>r = -0.81</v>
      </c>
    </row>
    <row r="50" spans="3:14" x14ac:dyDescent="0.2">
      <c r="C50" s="34" t="s">
        <v>27</v>
      </c>
      <c r="D50" s="35">
        <v>1</v>
      </c>
      <c r="E50" s="36">
        <f ca="1">H5</f>
        <v>3.6803868295903968</v>
      </c>
      <c r="F50" s="37" t="s">
        <v>22</v>
      </c>
      <c r="G50" s="20"/>
      <c r="H50" s="38" t="s">
        <v>31</v>
      </c>
      <c r="I50" s="35">
        <v>1</v>
      </c>
      <c r="J50" s="36">
        <f ca="1">K5</f>
        <v>0.3421539489650674</v>
      </c>
      <c r="K50" s="37" t="s">
        <v>22</v>
      </c>
      <c r="M50" s="53" t="s">
        <v>22</v>
      </c>
      <c r="N50" s="54" t="str">
        <f ca="1">CONCATENATE("r = ",TEXT(CORREL(U3:U22,V3:V22),"0.00"))</f>
        <v>r = -0.51</v>
      </c>
    </row>
    <row r="51" spans="3:14" x14ac:dyDescent="0.2">
      <c r="C51" s="39"/>
      <c r="D51" s="40">
        <v>2</v>
      </c>
      <c r="E51" s="41">
        <f ca="1">I5</f>
        <v>5.7390688767611273</v>
      </c>
      <c r="F51" s="42" t="s">
        <v>22</v>
      </c>
      <c r="G51" s="20"/>
      <c r="H51" s="43"/>
      <c r="I51" s="40">
        <v>2</v>
      </c>
      <c r="J51" s="41">
        <f ca="1">L5</f>
        <v>2.6766473110478075</v>
      </c>
      <c r="K51" s="42" t="s">
        <v>22</v>
      </c>
      <c r="M51" s="55" t="s">
        <v>38</v>
      </c>
      <c r="N51" s="56" t="str">
        <f ca="1">CONCATENATE("r = ",TEXT(CORREL(U3:U32,V3:V32),"0.00"))</f>
        <v>r = -0.46</v>
      </c>
    </row>
    <row r="52" spans="3:14" x14ac:dyDescent="0.2">
      <c r="C52" s="44"/>
      <c r="D52" s="45">
        <v>3</v>
      </c>
      <c r="E52" s="46">
        <f ca="1">J5</f>
        <v>4.9155960578928353</v>
      </c>
      <c r="F52" s="47" t="s">
        <v>22</v>
      </c>
      <c r="G52" s="20"/>
      <c r="H52" s="48"/>
      <c r="I52" s="45">
        <v>3</v>
      </c>
      <c r="J52" s="46">
        <f ca="1">M5</f>
        <v>1.5404324222783397</v>
      </c>
      <c r="K52" s="47" t="s">
        <v>22</v>
      </c>
    </row>
    <row r="53" spans="3:14" x14ac:dyDescent="0.2">
      <c r="C53" s="34" t="s">
        <v>28</v>
      </c>
      <c r="D53" s="35">
        <v>1</v>
      </c>
      <c r="E53" s="36">
        <f ca="1">H6</f>
        <v>3.766836095935139</v>
      </c>
      <c r="F53" s="37" t="s">
        <v>38</v>
      </c>
      <c r="G53" s="20"/>
      <c r="H53" s="38" t="s">
        <v>32</v>
      </c>
      <c r="I53" s="35">
        <v>1</v>
      </c>
      <c r="J53" s="36">
        <f ca="1">K6</f>
        <v>0.37060844871505738</v>
      </c>
      <c r="K53" s="37" t="s">
        <v>38</v>
      </c>
    </row>
    <row r="54" spans="3:14" x14ac:dyDescent="0.2">
      <c r="C54" s="43"/>
      <c r="D54" s="40">
        <v>2</v>
      </c>
      <c r="E54" s="41">
        <f ca="1">I6</f>
        <v>5.4569807684455736</v>
      </c>
      <c r="F54" s="42" t="s">
        <v>38</v>
      </c>
      <c r="G54" s="20"/>
      <c r="H54" s="43"/>
      <c r="I54" s="40">
        <v>2</v>
      </c>
      <c r="J54" s="41">
        <f ca="1">L6</f>
        <v>2.6612460006251593</v>
      </c>
      <c r="K54" s="42" t="s">
        <v>38</v>
      </c>
    </row>
    <row r="55" spans="3:14" x14ac:dyDescent="0.2">
      <c r="C55" s="48"/>
      <c r="D55" s="45">
        <v>3</v>
      </c>
      <c r="E55" s="46">
        <f ca="1">J6</f>
        <v>4.7809228994414008</v>
      </c>
      <c r="F55" s="47" t="s">
        <v>38</v>
      </c>
      <c r="G55" s="20"/>
      <c r="H55" s="48"/>
      <c r="I55" s="45">
        <v>3</v>
      </c>
      <c r="J55" s="46">
        <f ca="1">M6</f>
        <v>1.5338987325774636</v>
      </c>
      <c r="K55" s="47" t="s">
        <v>38</v>
      </c>
    </row>
    <row r="56" spans="3:14" x14ac:dyDescent="0.2">
      <c r="C56" s="49" t="s">
        <v>33</v>
      </c>
      <c r="D56" s="35">
        <v>1</v>
      </c>
      <c r="E56" s="36">
        <f>H7</f>
        <v>3.8</v>
      </c>
      <c r="F56" s="37" t="s">
        <v>19</v>
      </c>
      <c r="G56" s="20"/>
      <c r="H56" s="49" t="s">
        <v>34</v>
      </c>
      <c r="I56" s="35">
        <v>1</v>
      </c>
      <c r="J56" s="36">
        <f>K7</f>
        <v>0.3</v>
      </c>
      <c r="K56" s="37" t="s">
        <v>19</v>
      </c>
    </row>
    <row r="57" spans="3:14" x14ac:dyDescent="0.2">
      <c r="C57" s="43"/>
      <c r="D57" s="40">
        <v>2</v>
      </c>
      <c r="E57" s="41">
        <f>I7</f>
        <v>6.2</v>
      </c>
      <c r="F57" s="42" t="s">
        <v>19</v>
      </c>
      <c r="G57" s="20"/>
      <c r="H57" s="43"/>
      <c r="I57" s="40">
        <v>2</v>
      </c>
      <c r="J57" s="41">
        <f>L7</f>
        <v>2.5</v>
      </c>
      <c r="K57" s="42" t="s">
        <v>19</v>
      </c>
    </row>
    <row r="58" spans="3:14" x14ac:dyDescent="0.2">
      <c r="C58" s="48"/>
      <c r="D58" s="45">
        <v>3</v>
      </c>
      <c r="E58" s="46">
        <f>J7</f>
        <v>5.24</v>
      </c>
      <c r="F58" s="47" t="s">
        <v>19</v>
      </c>
      <c r="G58" s="20"/>
      <c r="H58" s="48"/>
      <c r="I58" s="45">
        <v>3</v>
      </c>
      <c r="J58" s="46">
        <f>M7</f>
        <v>1.4623269128344729</v>
      </c>
      <c r="K58" s="47" t="s">
        <v>19</v>
      </c>
    </row>
  </sheetData>
  <sheetProtection formatCells="0" formatColumns="0" formatRows="0"/>
  <mergeCells count="13">
    <mergeCell ref="B17:D17"/>
    <mergeCell ref="F18:H18"/>
    <mergeCell ref="F17:H17"/>
    <mergeCell ref="J18:L18"/>
    <mergeCell ref="J17:L17"/>
    <mergeCell ref="O12:Q12"/>
    <mergeCell ref="R1:W1"/>
    <mergeCell ref="H2:N2"/>
    <mergeCell ref="C11:D11"/>
    <mergeCell ref="B3:C3"/>
    <mergeCell ref="D3:D4"/>
    <mergeCell ref="B4:C4"/>
    <mergeCell ref="C6:D6"/>
  </mergeCells>
  <phoneticPr fontId="0" type="noConversion"/>
  <dataValidations count="5">
    <dataValidation type="decimal" operator="greaterThan" allowBlank="1" showInputMessage="1" showErrorMessage="1" errorTitle="Invalid Entry" error="Standard deviation must be positive." promptTitle="Standard Deviation" prompt="Input the standard deviation for rate of return on Asset 2 (must be greater than or equal to zero)." sqref="D9">
      <formula1>0</formula1>
    </dataValidation>
    <dataValidation type="decimal" allowBlank="1" showInputMessage="1" showErrorMessage="1" errorTitle="Incorrect Weight" error="The portfolio weight for Asset 1 must be a number between 0 and 1." promptTitle="Weight for Asset 1" prompt="Enter the proportion of your portfolio allocated to Asset 1 (must be a decimal value between 0 and 1)." sqref="C14">
      <formula1>0</formula1>
      <formula2>1</formula2>
    </dataValidation>
    <dataValidation type="decimal" operator="greaterThan" allowBlank="1" showInputMessage="1" showErrorMessage="1" errorTitle="Invalid Entry" error="Standard deviation must be positive." promptTitle="Standard Deviation" prompt="Input the standard deviation for rate of return on Asset 1 (must be greater than or equal to zero)." sqref="C9">
      <formula1>0</formula1>
    </dataValidation>
    <dataValidation allowBlank="1" showInputMessage="1" showErrorMessage="1" errorTitle="Error" error="Enter a percent (may be negative)." promptTitle="Rate of Return" prompt="Input the average annual percent rate of return on Asset 1." sqref="C8"/>
    <dataValidation allowBlank="1" showInputMessage="1" showErrorMessage="1" errorTitle="Error" error="Enter a percent (may be negative)," promptTitle="Rate of Return" prompt="Input the average annual percent rate of return on Asset 1." sqref="D8"/>
  </dataValidations>
  <pageMargins left="0.75" right="0.75" top="1" bottom="1" header="0.5" footer="0.5"/>
  <pageSetup scale="73" orientation="landscape" r:id="rId1"/>
  <headerFooter alignWithMargins="0"/>
  <rowBreaks count="1" manualBreakCount="1">
    <brk id="45"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Spinner 1">
              <controlPr defaultSize="0" autoPict="0">
                <anchor moveWithCells="1" sizeWithCells="1">
                  <from>
                    <xdr:col>4</xdr:col>
                    <xdr:colOff>47625</xdr:colOff>
                    <xdr:row>1</xdr:row>
                    <xdr:rowOff>142875</xdr:rowOff>
                  </from>
                  <to>
                    <xdr:col>4</xdr:col>
                    <xdr:colOff>342900</xdr:colOff>
                    <xdr:row>3</xdr:row>
                    <xdr:rowOff>142875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pageSetup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15</vt:i4>
      </vt:variant>
    </vt:vector>
  </HeadingPairs>
  <TitlesOfParts>
    <vt:vector size="17" baseType="lpstr">
      <vt:lpstr>Simulation</vt:lpstr>
      <vt:lpstr>Extra Sheet</vt:lpstr>
      <vt:lpstr>Beta1</vt:lpstr>
      <vt:lpstr>CovarXY</vt:lpstr>
      <vt:lpstr>MeanX1</vt:lpstr>
      <vt:lpstr>MeanX2</vt:lpstr>
      <vt:lpstr>Simulation!Print_Area</vt:lpstr>
      <vt:lpstr>Rho</vt:lpstr>
      <vt:lpstr>SDY</vt:lpstr>
      <vt:lpstr>StDevX1</vt:lpstr>
      <vt:lpstr>StDevX2</vt:lpstr>
      <vt:lpstr>w</vt:lpstr>
      <vt:lpstr>X_1</vt:lpstr>
      <vt:lpstr>X_2</vt:lpstr>
      <vt:lpstr>Y</vt:lpstr>
      <vt:lpstr>Z_1</vt:lpstr>
      <vt:lpstr>Z_2</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Covariance and Portfolio Risk</dc:title>
  <dc:subject>Chapter 6 - Discrete Distributions</dc:subject>
  <dc:creator>David P. Doane</dc:creator>
  <dc:description>Copyright (c) 2016 by McGraw-Hill.  This material is intended solely for educational use by purchasers of Doane/Seward 5e. It may not be copied or resold.</dc:description>
  <cp:lastModifiedBy>Blythe</cp:lastModifiedBy>
  <cp:lastPrinted>2013-07-02T17:06:04Z</cp:lastPrinted>
  <dcterms:created xsi:type="dcterms:W3CDTF">2006-09-09T14:52:32Z</dcterms:created>
  <dcterms:modified xsi:type="dcterms:W3CDTF">2013-10-18T12:58:45Z</dcterms:modified>
</cp:coreProperties>
</file>